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28 - LIMPEZA CAMPOS DOS GOYTACAZES (DNCP)/02 - PUBLICAÇÃO/EDITAL E ANEXOS/"/>
    </mc:Choice>
  </mc:AlternateContent>
  <xr:revisionPtr revIDLastSave="165" documentId="8_{21840C3C-CA33-478D-9977-53B4BF53A141}" xr6:coauthVersionLast="47" xr6:coauthVersionMax="47" xr10:uidLastSave="{0E67F285-8261-4028-B0C7-CF4E539249EA}"/>
  <bookViews>
    <workbookView xWindow="-21720" yWindow="-60" windowWidth="21840" windowHeight="13020" xr2:uid="{E8E52970-DB7D-44B0-A491-D77F97909A84}"/>
  </bookViews>
  <sheets>
    <sheet name="RESUMO" sheetId="1" r:id="rId1"/>
    <sheet name="CUSTOS DE MÃO DE OBRA" sheetId="8" r:id="rId2"/>
    <sheet name="UNIFORMES" sheetId="6" r:id="rId3"/>
    <sheet name="MATERIAIS DE CONSUMO" sheetId="3" r:id="rId4"/>
    <sheet name="UTENSÍLIOS-EQUIPAMENTO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E4" i="4"/>
  <c r="I4" i="4"/>
  <c r="K31" i="3"/>
  <c r="K4" i="3"/>
  <c r="H20" i="6"/>
  <c r="G20" i="6"/>
  <c r="I112" i="8"/>
  <c r="I79" i="8"/>
  <c r="I74" i="8"/>
  <c r="H60" i="8"/>
  <c r="I60" i="8"/>
  <c r="I52" i="8"/>
  <c r="I44" i="8"/>
  <c r="I43" i="8"/>
  <c r="I42" i="8"/>
  <c r="H45" i="8"/>
  <c r="H91" i="8"/>
  <c r="H92" i="8"/>
  <c r="H93" i="8" l="1"/>
  <c r="I31" i="8"/>
  <c r="I23" i="4"/>
  <c r="E23" i="4" s="1"/>
  <c r="G23" i="4" l="1"/>
  <c r="H23" i="3"/>
  <c r="J23" i="3"/>
  <c r="L23" i="3"/>
  <c r="I23" i="3" l="1"/>
  <c r="K23" i="3"/>
  <c r="B8" i="3"/>
  <c r="I6" i="3" l="1"/>
  <c r="K6" i="3"/>
  <c r="H6" i="3"/>
  <c r="J6" i="3"/>
  <c r="L6" i="3"/>
  <c r="I35" i="8" l="1"/>
  <c r="I53" i="8" l="1"/>
  <c r="I131" i="8"/>
  <c r="H4" i="3"/>
  <c r="H126" i="8" l="1"/>
  <c r="H9" i="1"/>
  <c r="I92" i="8" l="1"/>
  <c r="I98" i="8"/>
  <c r="I54" i="8"/>
  <c r="I55" i="8"/>
  <c r="I100" i="8"/>
  <c r="I102" i="8"/>
  <c r="I56" i="8"/>
  <c r="I57" i="8"/>
  <c r="I59" i="8"/>
  <c r="H104" i="8"/>
  <c r="H105" i="8" s="1"/>
  <c r="H106" i="8" s="1"/>
  <c r="H46" i="8"/>
  <c r="I90" i="8"/>
  <c r="I99" i="8"/>
  <c r="I58" i="8"/>
  <c r="I87" i="8"/>
  <c r="I89" i="8"/>
  <c r="I101" i="8"/>
  <c r="I46" i="8" l="1"/>
  <c r="H47" i="8"/>
  <c r="I80" i="8"/>
  <c r="I91" i="8"/>
  <c r="I81" i="8"/>
  <c r="I104" i="8"/>
  <c r="I45" i="8"/>
  <c r="I105" i="8"/>
  <c r="I88" i="8"/>
  <c r="I93" i="8" l="1"/>
  <c r="I133" i="8" s="1"/>
  <c r="I47" i="8"/>
  <c r="I82" i="8" s="1"/>
  <c r="I132" i="8" s="1"/>
  <c r="I106" i="8"/>
  <c r="I134" i="8" s="1"/>
  <c r="I21" i="4" l="1"/>
  <c r="E21" i="4" s="1"/>
  <c r="I20" i="4"/>
  <c r="E20" i="4" s="1"/>
  <c r="G21" i="4" l="1"/>
  <c r="G20" i="4"/>
  <c r="I19" i="4"/>
  <c r="E19" i="4" s="1"/>
  <c r="G19" i="4"/>
  <c r="I18" i="4"/>
  <c r="E18" i="4" s="1"/>
  <c r="G18" i="4"/>
  <c r="I17" i="4"/>
  <c r="E17" i="4" s="1"/>
  <c r="G17" i="4"/>
  <c r="I16" i="4"/>
  <c r="E16" i="4" s="1"/>
  <c r="G16" i="4"/>
  <c r="I15" i="4"/>
  <c r="E15" i="4" s="1"/>
  <c r="G15" i="4"/>
  <c r="I14" i="4"/>
  <c r="E14" i="4" s="1"/>
  <c r="G14" i="4"/>
  <c r="I12" i="4"/>
  <c r="E12" i="4" s="1"/>
  <c r="G12" i="4"/>
  <c r="I11" i="4"/>
  <c r="E11" i="4" s="1"/>
  <c r="G11" i="4"/>
  <c r="B11" i="4"/>
  <c r="B12" i="4" s="1"/>
  <c r="B13" i="4" s="1"/>
  <c r="B14" i="4" s="1"/>
  <c r="B15" i="4" s="1"/>
  <c r="B16" i="4" s="1"/>
  <c r="B17" i="4" s="1"/>
  <c r="B18" i="4" s="1"/>
  <c r="B19" i="4" s="1"/>
  <c r="H30" i="3"/>
  <c r="I30" i="3"/>
  <c r="J30" i="3" s="1"/>
  <c r="K30" i="3"/>
  <c r="L30" i="3" s="1"/>
  <c r="H29" i="3"/>
  <c r="I29" i="3"/>
  <c r="J29" i="3" s="1"/>
  <c r="K29" i="3"/>
  <c r="L29" i="3" s="1"/>
  <c r="H24" i="3"/>
  <c r="I24" i="3"/>
  <c r="J24" i="3" s="1"/>
  <c r="K24" i="3"/>
  <c r="L24" i="3" s="1"/>
  <c r="H19" i="3"/>
  <c r="I19" i="3"/>
  <c r="J19" i="3" s="1"/>
  <c r="K19" i="3"/>
  <c r="L19" i="3" s="1"/>
  <c r="H16" i="3"/>
  <c r="I16" i="3"/>
  <c r="J16" i="3" s="1"/>
  <c r="K16" i="3"/>
  <c r="L16" i="3" s="1"/>
  <c r="H15" i="3"/>
  <c r="I15" i="3"/>
  <c r="J15" i="3" s="1"/>
  <c r="K15" i="3"/>
  <c r="L15" i="3" s="1"/>
  <c r="H13" i="3"/>
  <c r="K13" i="3"/>
  <c r="L13" i="3" s="1"/>
  <c r="I13" i="3"/>
  <c r="J13" i="3" s="1"/>
  <c r="B5" i="3"/>
  <c r="H11" i="3"/>
  <c r="I11" i="3"/>
  <c r="J11" i="3" s="1"/>
  <c r="K11" i="3"/>
  <c r="L11" i="3" s="1"/>
  <c r="H18" i="6" a="1"/>
  <c r="H18" i="6" s="1"/>
  <c r="G18" i="6" s="1"/>
  <c r="B18" i="6"/>
  <c r="B19" i="6" s="1"/>
  <c r="H14" i="6" a="1"/>
  <c r="H14" i="6" s="1"/>
  <c r="G14" i="6" s="1"/>
  <c r="B14" i="6"/>
  <c r="B15" i="6" s="1"/>
  <c r="B16" i="6" s="1"/>
  <c r="B17" i="6" s="1"/>
  <c r="K9" i="3"/>
  <c r="I10" i="3"/>
  <c r="I9" i="3"/>
  <c r="I7" i="3"/>
  <c r="I4" i="3"/>
  <c r="B20" i="4" l="1"/>
  <c r="B21" i="4" s="1"/>
  <c r="B22" i="4" s="1"/>
  <c r="H7" i="6" l="1" a="1"/>
  <c r="H7" i="6" s="1"/>
  <c r="G7" i="6" s="1"/>
  <c r="H8" i="6" a="1"/>
  <c r="H8" i="6" s="1"/>
  <c r="G8" i="6" s="1"/>
  <c r="H9" i="6" a="1"/>
  <c r="H9" i="6" s="1"/>
  <c r="G9" i="6" s="1"/>
  <c r="H10" i="6" a="1"/>
  <c r="H10" i="6" s="1"/>
  <c r="G10" i="6" s="1"/>
  <c r="H11" i="6" a="1"/>
  <c r="H11" i="6" s="1"/>
  <c r="G11" i="6" s="1"/>
  <c r="H12" i="6" a="1"/>
  <c r="H12" i="6" s="1"/>
  <c r="G12" i="6" s="1"/>
  <c r="H13" i="6" a="1"/>
  <c r="H13" i="6" s="1"/>
  <c r="G13" i="6" s="1"/>
  <c r="H15" i="6" a="1"/>
  <c r="H15" i="6" s="1"/>
  <c r="G15" i="6" s="1"/>
  <c r="H16" i="6" a="1"/>
  <c r="H16" i="6" s="1"/>
  <c r="G16" i="6" s="1"/>
  <c r="H17" i="6" a="1"/>
  <c r="H17" i="6" s="1"/>
  <c r="G17" i="6" s="1"/>
  <c r="H19" i="6" a="1"/>
  <c r="H19" i="6" s="1"/>
  <c r="G19" i="6" s="1"/>
  <c r="G9" i="4" l="1"/>
  <c r="J9" i="3"/>
  <c r="I5" i="3"/>
  <c r="J5" i="3" s="1"/>
  <c r="J7" i="3"/>
  <c r="I8" i="3"/>
  <c r="J8" i="3" s="1"/>
  <c r="I12" i="3"/>
  <c r="J12" i="3" s="1"/>
  <c r="I14" i="3"/>
  <c r="J14" i="3" s="1"/>
  <c r="I17" i="3"/>
  <c r="J17" i="3" s="1"/>
  <c r="I18" i="3"/>
  <c r="J18" i="3" s="1"/>
  <c r="I20" i="3"/>
  <c r="J20" i="3" s="1"/>
  <c r="I21" i="3"/>
  <c r="J21" i="3" s="1"/>
  <c r="I22" i="3"/>
  <c r="J22" i="3" s="1"/>
  <c r="I26" i="3"/>
  <c r="J26" i="3" s="1"/>
  <c r="I27" i="3"/>
  <c r="J27" i="3" s="1"/>
  <c r="I28" i="3"/>
  <c r="J28" i="3" s="1"/>
  <c r="I25" i="3"/>
  <c r="J25" i="3" s="1"/>
  <c r="J4" i="3"/>
  <c r="G10" i="4"/>
  <c r="I8" i="4" l="1"/>
  <c r="G5" i="4" l="1"/>
  <c r="G6" i="4"/>
  <c r="G7" i="4"/>
  <c r="G8" i="4"/>
  <c r="G22" i="4"/>
  <c r="G4" i="4"/>
  <c r="H6" i="6" l="1" a="1"/>
  <c r="H6" i="6" s="1"/>
  <c r="H5" i="6" a="1"/>
  <c r="H5" i="6" s="1"/>
  <c r="H5" i="3"/>
  <c r="K5" i="3"/>
  <c r="L5" i="3" s="1"/>
  <c r="K7" i="3"/>
  <c r="L7" i="3" s="1"/>
  <c r="K8" i="3"/>
  <c r="L8" i="3" s="1"/>
  <c r="L9" i="3"/>
  <c r="K12" i="3"/>
  <c r="L12" i="3" s="1"/>
  <c r="K14" i="3"/>
  <c r="L14" i="3" s="1"/>
  <c r="K17" i="3"/>
  <c r="L17" i="3" s="1"/>
  <c r="K18" i="3"/>
  <c r="L18" i="3" s="1"/>
  <c r="K20" i="3"/>
  <c r="L20" i="3" s="1"/>
  <c r="K21" i="3"/>
  <c r="L21" i="3" s="1"/>
  <c r="K22" i="3"/>
  <c r="L22" i="3" s="1"/>
  <c r="K26" i="3"/>
  <c r="L26" i="3" s="1"/>
  <c r="K27" i="3"/>
  <c r="L27" i="3" s="1"/>
  <c r="K28" i="3"/>
  <c r="L28" i="3" s="1"/>
  <c r="K25" i="3"/>
  <c r="L25" i="3" s="1"/>
  <c r="L4" i="3"/>
  <c r="I22" i="4"/>
  <c r="E22" i="4" s="1"/>
  <c r="G5" i="6" l="1"/>
  <c r="G6" i="6"/>
  <c r="H7" i="3"/>
  <c r="H8" i="3"/>
  <c r="H9" i="3"/>
  <c r="H12" i="3"/>
  <c r="H14" i="3"/>
  <c r="H17" i="3"/>
  <c r="H18" i="3"/>
  <c r="H20" i="3"/>
  <c r="H21" i="3"/>
  <c r="H22" i="3"/>
  <c r="H26" i="3"/>
  <c r="H27" i="3"/>
  <c r="H28" i="3"/>
  <c r="H25" i="3"/>
  <c r="I111" i="8" l="1"/>
  <c r="I5" i="4" l="1"/>
  <c r="E5" i="4" l="1"/>
  <c r="I6" i="4"/>
  <c r="E6" i="4" s="1"/>
  <c r="I7" i="4"/>
  <c r="E7" i="4" s="1"/>
  <c r="E8" i="4"/>
  <c r="I9" i="4"/>
  <c r="E9" i="4" s="1"/>
  <c r="I10" i="4"/>
  <c r="G13" i="4"/>
  <c r="I13" i="4"/>
  <c r="E13" i="4" s="1"/>
  <c r="E10" i="4" l="1"/>
  <c r="E24" i="4" l="1"/>
  <c r="I113" i="8" s="1"/>
  <c r="J10" i="3"/>
  <c r="I31" i="3" s="1"/>
  <c r="K10" i="3"/>
  <c r="L10" i="3" s="1"/>
  <c r="H10" i="3"/>
  <c r="G31" i="3" s="1"/>
  <c r="I115" i="8" l="1"/>
  <c r="I135" i="8" s="1"/>
  <c r="I136" i="8" s="1"/>
  <c r="I120" i="8" l="1"/>
  <c r="I121" i="8" s="1"/>
  <c r="I123" i="8" l="1"/>
  <c r="I124" i="8"/>
  <c r="I125" i="8"/>
  <c r="I126" i="8" l="1"/>
  <c r="I137" i="8" s="1"/>
  <c r="G9" i="1" l="1"/>
  <c r="I138" i="8"/>
  <c r="I9" i="1"/>
  <c r="J9" i="1" s="1"/>
  <c r="J10" i="1" s="1"/>
  <c r="I14" i="1" s="1"/>
  <c r="I1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<sst xmlns="http://schemas.openxmlformats.org/spreadsheetml/2006/main" count="414" uniqueCount="243">
  <si>
    <t>PLANILHA ESTIMATIVA DE CUSTOS E FORMAÇÃO DE PREÇOS</t>
  </si>
  <si>
    <t>SEGUNDA A SÁBADO - 44 HORAS</t>
  </si>
  <si>
    <t>TIPO DE ÁREA</t>
  </si>
  <si>
    <t>VALOR TOTAL
(30 MESES)</t>
  </si>
  <si>
    <t>TOTAL</t>
  </si>
  <si>
    <t>DESCRIÇÃO</t>
  </si>
  <si>
    <t xml:space="preserve"> </t>
  </si>
  <si>
    <t>Servente de limpeza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</si>
  <si>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</si>
  <si>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</si>
  <si>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</si>
  <si>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SERVIÇOS DE CONSERVAÇÃO, HIGIENE E LIMPEZA</t>
  </si>
  <si>
    <t>DISCRIMINAÇÃO DOS SERVIÇOS (DADOS REFERENTE À CONTRATAÇÃO)</t>
  </si>
  <si>
    <t>Data de apresentação da proposta (dia/mês/ano)</t>
  </si>
  <si>
    <t>Município/UF:</t>
  </si>
  <si>
    <t>Ano, Acordo, Convenção ou Sentença Normativa em Dissídio Coletivo:</t>
  </si>
  <si>
    <t>Nº de meses de execução contratual:</t>
  </si>
  <si>
    <t>30 meses</t>
  </si>
  <si>
    <t>Tipo de Serviço:</t>
  </si>
  <si>
    <t>Limpeza</t>
  </si>
  <si>
    <t>Unidade de Medida: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</si>
  <si>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</si>
  <si>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</si>
  <si>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</si>
  <si>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5143-20</t>
  </si>
  <si>
    <t>Salário Normativo da categoria profissional:</t>
  </si>
  <si>
    <t>Categoria profissional (vinculada à execução contratual):</t>
  </si>
  <si>
    <t>Data base da categoria (dia/mês/ano):</t>
  </si>
  <si>
    <t>Módulo 1 - Composição da Remuneração</t>
  </si>
  <si>
    <t>Profissional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</si>
  <si>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</si>
  <si>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</si>
  <si>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</si>
  <si>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</si>
  <si>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</si>
  <si>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</si>
  <si>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</si>
  <si>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</si>
  <si>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</si>
  <si>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</si>
  <si>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</si>
  <si>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</si>
  <si>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</si>
  <si>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</si>
  <si>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</si>
  <si>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</si>
  <si>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C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</si>
  <si>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</si>
  <si>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</si>
  <si>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</si>
  <si>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</si>
  <si>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</si>
  <si>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</si>
  <si>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</si>
  <si>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</si>
  <si>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</si>
  <si>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</si>
  <si>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</si>
  <si>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</si>
  <si>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</si>
  <si>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</si>
  <si>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</si>
  <si>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</si>
  <si>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</si>
  <si>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</si>
  <si>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</si>
  <si>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</si>
  <si>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</si>
  <si>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</si>
  <si>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Valor unitário</t>
  </si>
  <si>
    <t>Qtd de dias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</si>
  <si>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</si>
  <si>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</si>
  <si>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</si>
  <si>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</si>
  <si>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</si>
  <si>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</si>
  <si>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</si>
  <si>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</si>
  <si>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</si>
  <si>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</si>
  <si>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</si>
  <si>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</si>
  <si>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</si>
  <si>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</si>
  <si>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</si>
  <si>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</si>
  <si>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Licença maternidade</t>
  </si>
  <si>
    <t>Módulo 5 - Insumos Diversos</t>
  </si>
  <si>
    <t>Insumos Diversos</t>
  </si>
  <si>
    <t>Materiais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</si>
  <si>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</si>
  <si>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</si>
  <si>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</si>
  <si>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</si>
  <si>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</si>
  <si>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</si>
  <si>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</si>
  <si>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</si>
  <si>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</si>
  <si>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</si>
  <si>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</si>
  <si>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</si>
  <si>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</si>
  <si>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Uniformes e EPI’s</t>
  </si>
  <si>
    <t>C.2. Tributos Municipais – ISS</t>
  </si>
  <si>
    <t>VALOR TOTAL</t>
  </si>
  <si>
    <t>UNIFORMES</t>
  </si>
  <si>
    <t>Servente de limpeza &amp; Limpador de vidro</t>
  </si>
  <si>
    <t>Item</t>
  </si>
  <si>
    <t>Descrição</t>
  </si>
  <si>
    <t xml:space="preserve">Quantidade </t>
  </si>
  <si>
    <t>Periodicidade</t>
  </si>
  <si>
    <t>Valor Mensal</t>
  </si>
  <si>
    <t>Valor Global (30 meses)</t>
  </si>
  <si>
    <t>Camisa manga curta em algodão, com nome da empresa impresso.</t>
  </si>
  <si>
    <t>Semestral</t>
  </si>
  <si>
    <t>Camisa manga cumprida em algodão, com nome da empresa impresso.</t>
  </si>
  <si>
    <t>Calça comprida, com elástico na cintura ou cordão, confeccionado em algodão.</t>
  </si>
  <si>
    <t>Tênis de segurança de couro/vaqueta relax, com biqueira de aço, cadarço, solado PU.</t>
  </si>
  <si>
    <t>Bota, fabricado em P.V.C, na cor preta, cano médio, forrada em algodão/poliéster.</t>
  </si>
  <si>
    <t>Meia cano longo, cor branca (PAR)</t>
  </si>
  <si>
    <t>Crachá em P.V.C, com cordão, com foto atual do funcionário, incluindo os seguintes dados, no mínimo: número de telefone da empresa, tipo sanguíneo e alergias do funcionário.</t>
  </si>
  <si>
    <t>Boné</t>
  </si>
  <si>
    <t xml:space="preserve">Luva de Borracha (cano longo) </t>
  </si>
  <si>
    <t xml:space="preserve">Protetor Auricular tipo plug  </t>
  </si>
  <si>
    <t>Óculos de Proteção fumê ou incolor</t>
  </si>
  <si>
    <t>Anual</t>
  </si>
  <si>
    <t>Máscara descartável para poeiras/fumos/névoas</t>
  </si>
  <si>
    <t>Mensal</t>
  </si>
  <si>
    <t>Protetor solar</t>
  </si>
  <si>
    <t>MATERIAIS DE CONSUMO</t>
  </si>
  <si>
    <t>Unidade</t>
  </si>
  <si>
    <t>Medida</t>
  </si>
  <si>
    <t>Valor Unitário</t>
  </si>
  <si>
    <t>Quantidade estimada mensal</t>
  </si>
  <si>
    <t>Total mensal</t>
  </si>
  <si>
    <t>Quantidade estimada anual</t>
  </si>
  <si>
    <t>Total anual</t>
  </si>
  <si>
    <t>Quantidade para 30 meses</t>
  </si>
  <si>
    <t>Valor Total</t>
  </si>
  <si>
    <t>Água sanitária (cloro)</t>
  </si>
  <si>
    <t>Galão</t>
  </si>
  <si>
    <t>5 L</t>
  </si>
  <si>
    <t>Álcool Líquido 70º</t>
  </si>
  <si>
    <t>Litro</t>
  </si>
  <si>
    <t>1 L</t>
  </si>
  <si>
    <t>Desinfetante Aromatizado Concentrado</t>
  </si>
  <si>
    <t>Frasco</t>
  </si>
  <si>
    <t>Desodorizador de Ambiente</t>
  </si>
  <si>
    <t>Spray</t>
  </si>
  <si>
    <t>400 ml</t>
  </si>
  <si>
    <t>Desodorizador de vaso sanitário ação bacteriostática em gel adesivo</t>
  </si>
  <si>
    <t>38 g</t>
  </si>
  <si>
    <t>Detergente líquido para louça</t>
  </si>
  <si>
    <t>Esponja dupla face</t>
  </si>
  <si>
    <t>Pacote</t>
  </si>
  <si>
    <t>Flanela com bainha 100% algodão</t>
  </si>
  <si>
    <t>40 x 60 cm</t>
  </si>
  <si>
    <t>Limpador instantâneo líquido multiuso</t>
  </si>
  <si>
    <t>Líquido limpa vidros</t>
  </si>
  <si>
    <t>Pano de chão</t>
  </si>
  <si>
    <t>60 x 40</t>
  </si>
  <si>
    <t>Papel toalha interfolha, 2 dobras, branco, formato 22,5 cm x 20,5 cm.</t>
  </si>
  <si>
    <t>Saco p/ lixo inodoro 30 L – cor preta</t>
  </si>
  <si>
    <t>Fardo</t>
  </si>
  <si>
    <t>100 peças</t>
  </si>
  <si>
    <t>Saco p/ lixo inodoro 100 L – cor preta</t>
  </si>
  <si>
    <t>Sabão em barra</t>
  </si>
  <si>
    <t>200 g</t>
  </si>
  <si>
    <t>UTENSÍLIOS/EQUIPAMENTOS</t>
  </si>
  <si>
    <t>Custo Mensal</t>
  </si>
  <si>
    <t>Quantidade estimada 30 meses</t>
  </si>
  <si>
    <t>Balde em material plástico, alta resistência a impacto, paredes e fundo reforçados, reforço no encaixe da alça, capacidade 12 litros. Cor preta.</t>
  </si>
  <si>
    <t xml:space="preserve">Desentupidor de pia, feito em polipropileno e borracha. </t>
  </si>
  <si>
    <t>Desentupidor de vaso sanitário, borracha tipo bola, com cabo de madeira plastificado longo</t>
  </si>
  <si>
    <t>Pá coletora de lixo, de plástico, com cabo de 80 cm</t>
  </si>
  <si>
    <t>Escova de nylon</t>
  </si>
  <si>
    <t>Escova sanitária</t>
  </si>
  <si>
    <t xml:space="preserve">Rodo de plástico com perfil duplo, 40 cm de largura, com cabo </t>
  </si>
  <si>
    <t>Vassoura de pelo, com 40 cm de largura e cabo.</t>
  </si>
  <si>
    <t>Escada de abrir em V, em alumínio, com entre 6 e 8 degraus, pés antiderrapantes e sapatas de borracha.</t>
  </si>
  <si>
    <t>Serviços terceirizados contínuos de conservação, higiene e limpeza, com dedicação exclusiva de mão de obra, e com fornecimento de material, a serem prestados nas instalações da Dependência da NAV Brasil em campos dos Goytacazes/RJ (DNCP), pelo período de 30 (trinta) meses</t>
  </si>
  <si>
    <t>Protetor Auricular tipo concha</t>
  </si>
  <si>
    <t>Respirador semifacial descartável com filtro VOP2</t>
  </si>
  <si>
    <t>500ml</t>
  </si>
  <si>
    <t>Detergente desincrustante ácido</t>
  </si>
  <si>
    <t>1L</t>
  </si>
  <si>
    <t>2 peças</t>
  </si>
  <si>
    <t>Esponja simples</t>
  </si>
  <si>
    <t>Inseticida Aerosol</t>
  </si>
  <si>
    <t>360ml</t>
  </si>
  <si>
    <t>Lã de aço (tipo bombril)</t>
  </si>
  <si>
    <t>60g</t>
  </si>
  <si>
    <t>5L</t>
  </si>
  <si>
    <t>Lustra móveis</t>
  </si>
  <si>
    <t>200ml</t>
  </si>
  <si>
    <t>Papel higiênico folha dupla rolo 30x10 cm folha dupla 30m</t>
  </si>
  <si>
    <t>12 unidades</t>
  </si>
  <si>
    <t>Refil de álcool gel p/ reposição nos suportes de parede</t>
  </si>
  <si>
    <t>800ml</t>
  </si>
  <si>
    <t>Sabonete Antisséptico cremoso</t>
  </si>
  <si>
    <t>Saponáceo em pó (Mineral de Sílica)</t>
  </si>
  <si>
    <t>300g</t>
  </si>
  <si>
    <t>Spray Desinfetante (Lysoform)</t>
  </si>
  <si>
    <t xml:space="preserve">Rodo de plástico com perfil duplo, 60 cm de largura, com cabo </t>
  </si>
  <si>
    <t>Rodo limpador vidro, material cabo: madeira, material base: borracha, comprimento cabo:50 cm, tipo: rodo, aplicação: limpeza vidro</t>
  </si>
  <si>
    <t>Vassoura de nylon com 40 cm de largura, com cabo.</t>
  </si>
  <si>
    <t xml:space="preserve">Vassoura de piaçava, com 40 cm, e com cabo. </t>
  </si>
  <si>
    <t>Vassoura para vaso sanitário, plástico, nylon, com suporte</t>
  </si>
  <si>
    <t>Vassoura de teto</t>
  </si>
  <si>
    <t>Balde com MOP Úmido - com rodinhas</t>
  </si>
  <si>
    <t>Carrinho multiuso para limpeza, contendo suporte para baldes, vassouras e sacos de lixo, tipo: 4 rodízios</t>
  </si>
  <si>
    <t>Dispensador (toalheiro) para papel toalha inter folhas.</t>
  </si>
  <si>
    <t>Dispensador para sabonete líquido em plástico ABS, capacidade mínima do reservatório 800 ml.</t>
  </si>
  <si>
    <t>Contratação de empresa especializada para prestação de serviços contínuos de conservação, higiene e limpeza, com dedicação exclusiva de mão de obra, e com fornecimento de material, a serem prestados nas áreas internas e externas na dependência da NAV Brasil – DNB-CP (Campos dos Goytacazes/RJ), conforme condições, quantidades e exigências estabelecidas neste instrumento e seus anexos.</t>
  </si>
  <si>
    <t>Auxiliar de Limpeza</t>
  </si>
  <si>
    <t>QUANTIDADE DE POSTOS</t>
  </si>
  <si>
    <t>QUANTIDADE DE FUNCIONÁRIOS POR POSTO</t>
  </si>
  <si>
    <t>QUANTIDADE TOTAL DE SERVENTES (12x36)</t>
  </si>
  <si>
    <t xml:space="preserve">VALOR GLOBAL
</t>
  </si>
  <si>
    <t>Com ajustes após publicação da Lei n° 13.467, de 2017.</t>
  </si>
  <si>
    <t>POSTO</t>
  </si>
  <si>
    <t xml:space="preserve">Outros (especificar: Adicional de Insalubridade) </t>
  </si>
  <si>
    <t xml:space="preserve">Transporte - </t>
  </si>
  <si>
    <t xml:space="preserve">Auxílio-Refeição/Alimentação - </t>
  </si>
  <si>
    <t>Seguro de Vida -</t>
  </si>
  <si>
    <t>Plano Odontológico -</t>
  </si>
  <si>
    <t>I</t>
  </si>
  <si>
    <t>Cesta básica</t>
  </si>
  <si>
    <t>%</t>
  </si>
  <si>
    <t>Campos dos Goytacazes/RJ</t>
  </si>
  <si>
    <t>Percentual de desconto</t>
  </si>
  <si>
    <t>VALOR TOTAL (MENSAL)</t>
  </si>
  <si>
    <t>Outros (Especificar)</t>
  </si>
  <si>
    <t>VALOR UNITÁRIO DO SERVENTE</t>
  </si>
  <si>
    <t>Desengordurante (uso profissional)</t>
  </si>
  <si>
    <t>Pasta p/ limpeza pesada</t>
  </si>
  <si>
    <t>500g</t>
  </si>
  <si>
    <t>Placa de identificação de "Piso Molhado" amarela.</t>
  </si>
  <si>
    <t>ANEXO I</t>
  </si>
  <si>
    <t>Assistência Médica</t>
  </si>
  <si>
    <t>Incidência do Submódulo 2.2 sobre o módulo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</si>
</sst>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"/>
    <numFmt numFmtId="166" formatCode="[$R$-416]\ #,##0.00"/>
    <numFmt numFmtId="167" formatCode="_-* #,##0_-;\-* #,##0_-;_-* &quot;-&quot;??_-;_-@_-"/>
    <numFmt numFmtId="168" formatCode="_-&quot;R$&quot;\ * #,##0.00000_-;\-&quot;R$&quot;\ * #,##0.00000_-;_-&quot;R$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10"/>
      <color rgb="FFFFFFFF"/>
      <name val="Times New Roman"/>
      <family val="1"/>
    </font>
    <font>
      <sz val="8"/>
      <color theme="1"/>
      <name val="Times New Roman"/>
      <family val="1"/>
    </font>
    <font>
      <b/>
      <sz val="11"/>
      <color rgb="FFFFFFFF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u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2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2" xfId="0" applyBorder="1"/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0" fillId="0" borderId="15" xfId="0" applyBorder="1"/>
    <xf numFmtId="0" fontId="6" fillId="0" borderId="12" xfId="0" applyFont="1" applyBorder="1"/>
    <xf numFmtId="0" fontId="0" fillId="0" borderId="8" xfId="0" applyBorder="1"/>
    <xf numFmtId="0" fontId="0" fillId="0" borderId="10" xfId="0" applyBorder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2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3" borderId="4" xfId="2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2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5" borderId="33" xfId="0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8" fontId="11" fillId="0" borderId="41" xfId="0" applyNumberFormat="1" applyFont="1" applyBorder="1" applyAlignment="1">
      <alignment horizontal="center" vertical="center"/>
    </xf>
    <xf numFmtId="8" fontId="11" fillId="0" borderId="47" xfId="0" applyNumberFormat="1" applyFont="1" applyBorder="1" applyAlignment="1">
      <alignment horizontal="center" vertical="center"/>
    </xf>
    <xf numFmtId="165" fontId="0" fillId="0" borderId="0" xfId="0" applyNumberFormat="1"/>
    <xf numFmtId="166" fontId="16" fillId="0" borderId="0" xfId="0" applyNumberFormat="1" applyFont="1"/>
    <xf numFmtId="166" fontId="17" fillId="5" borderId="34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15" fillId="0" borderId="20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8" fontId="11" fillId="0" borderId="20" xfId="0" applyNumberFormat="1" applyFont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8" fontId="11" fillId="0" borderId="2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5" xfId="0" applyBorder="1"/>
    <xf numFmtId="164" fontId="2" fillId="0" borderId="20" xfId="2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8" fontId="15" fillId="0" borderId="41" xfId="0" applyNumberFormat="1" applyFont="1" applyBorder="1" applyAlignment="1">
      <alignment horizontal="center" vertical="center"/>
    </xf>
    <xf numFmtId="8" fontId="15" fillId="0" borderId="47" xfId="0" applyNumberFormat="1" applyFont="1" applyBorder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3" fillId="0" borderId="20" xfId="0" applyNumberFormat="1" applyFont="1" applyBorder="1" applyAlignment="1">
      <alignment horizontal="center" vertical="center"/>
    </xf>
    <xf numFmtId="164" fontId="15" fillId="0" borderId="3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5" fillId="0" borderId="2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2" fontId="3" fillId="0" borderId="19" xfId="0" applyNumberFormat="1" applyFont="1" applyBorder="1" applyAlignment="1">
      <alignment horizontal="center" vertical="center"/>
    </xf>
    <xf numFmtId="0" fontId="17" fillId="5" borderId="34" xfId="0" applyFont="1" applyFill="1" applyBorder="1" applyAlignment="1">
      <alignment horizontal="center" vertical="center" wrapText="1"/>
    </xf>
    <xf numFmtId="0" fontId="17" fillId="5" borderId="52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0" borderId="20" xfId="0" applyFont="1" applyBorder="1" applyAlignment="1">
      <alignment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11" fillId="6" borderId="35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8" fontId="11" fillId="0" borderId="36" xfId="0" applyNumberFormat="1" applyFont="1" applyBorder="1" applyAlignment="1">
      <alignment horizontal="center" vertical="center"/>
    </xf>
    <xf numFmtId="8" fontId="10" fillId="7" borderId="1" xfId="0" applyNumberFormat="1" applyFont="1" applyFill="1" applyBorder="1" applyAlignment="1">
      <alignment horizontal="center"/>
    </xf>
    <xf numFmtId="8" fontId="10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4" fontId="11" fillId="0" borderId="49" xfId="0" applyNumberFormat="1" applyFont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19" fillId="5" borderId="42" xfId="0" applyFont="1" applyFill="1" applyBorder="1" applyAlignment="1">
      <alignment horizontal="center" vertical="center" wrapText="1"/>
    </xf>
    <xf numFmtId="0" fontId="19" fillId="5" borderId="48" xfId="0" applyFont="1" applyFill="1" applyBorder="1" applyAlignment="1">
      <alignment horizontal="center" vertical="center" wrapText="1"/>
    </xf>
    <xf numFmtId="164" fontId="19" fillId="5" borderId="48" xfId="0" applyNumberFormat="1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1" fontId="15" fillId="0" borderId="20" xfId="1" applyNumberFormat="1" applyFont="1" applyBorder="1" applyAlignment="1">
      <alignment horizontal="center" vertical="center"/>
    </xf>
    <xf numFmtId="1" fontId="15" fillId="0" borderId="31" xfId="1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164" fontId="15" fillId="0" borderId="32" xfId="0" applyNumberFormat="1" applyFont="1" applyBorder="1" applyAlignment="1">
      <alignment horizontal="center" vertical="center"/>
    </xf>
    <xf numFmtId="164" fontId="15" fillId="0" borderId="28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164" fontId="15" fillId="0" borderId="51" xfId="0" applyNumberFormat="1" applyFont="1" applyBorder="1" applyAlignment="1">
      <alignment horizontal="center" vertical="center"/>
    </xf>
    <xf numFmtId="1" fontId="15" fillId="0" borderId="51" xfId="1" applyNumberFormat="1" applyFont="1" applyBorder="1" applyAlignment="1">
      <alignment horizontal="center" vertical="center"/>
    </xf>
    <xf numFmtId="164" fontId="15" fillId="0" borderId="5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4" fontId="0" fillId="0" borderId="0" xfId="2" applyFont="1"/>
    <xf numFmtId="44" fontId="0" fillId="0" borderId="0" xfId="0" applyNumberFormat="1"/>
    <xf numFmtId="0" fontId="6" fillId="0" borderId="58" xfId="0" applyFont="1" applyBorder="1" applyAlignment="1">
      <alignment vertical="center"/>
    </xf>
    <xf numFmtId="0" fontId="3" fillId="0" borderId="58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59" xfId="0" applyFont="1" applyBorder="1" applyAlignment="1">
      <alignment wrapText="1"/>
    </xf>
    <xf numFmtId="0" fontId="3" fillId="0" borderId="60" xfId="0" applyFont="1" applyBorder="1"/>
    <xf numFmtId="0" fontId="3" fillId="0" borderId="61" xfId="0" applyFont="1" applyBorder="1"/>
    <xf numFmtId="0" fontId="0" fillId="6" borderId="0" xfId="0" applyFill="1"/>
    <xf numFmtId="0" fontId="3" fillId="6" borderId="1" xfId="0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14" xfId="0" applyFont="1" applyBorder="1"/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center" vertical="center" wrapText="1"/>
    </xf>
    <xf numFmtId="164" fontId="11" fillId="0" borderId="28" xfId="0" applyNumberFormat="1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164" fontId="11" fillId="0" borderId="57" xfId="0" applyNumberFormat="1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0" fontId="11" fillId="0" borderId="30" xfId="0" applyNumberFormat="1" applyFont="1" applyBorder="1" applyAlignment="1">
      <alignment horizontal="center" vertical="center" wrapText="1"/>
    </xf>
    <xf numFmtId="10" fontId="11" fillId="0" borderId="27" xfId="0" applyNumberFormat="1" applyFont="1" applyBorder="1" applyAlignment="1">
      <alignment horizontal="center" vertical="center" wrapText="1"/>
    </xf>
    <xf numFmtId="10" fontId="11" fillId="0" borderId="56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vertical="center" wrapText="1"/>
    </xf>
    <xf numFmtId="10" fontId="11" fillId="0" borderId="29" xfId="0" applyNumberFormat="1" applyFont="1" applyBorder="1" applyAlignment="1">
      <alignment horizontal="center" vertical="center" wrapText="1"/>
    </xf>
    <xf numFmtId="9" fontId="11" fillId="0" borderId="29" xfId="0" applyNumberFormat="1" applyFont="1" applyBorder="1" applyAlignment="1">
      <alignment horizontal="center" vertical="center" wrapText="1"/>
    </xf>
    <xf numFmtId="9" fontId="11" fillId="0" borderId="38" xfId="0" applyNumberFormat="1" applyFont="1" applyBorder="1" applyAlignment="1">
      <alignment horizontal="center" vertical="center" wrapText="1"/>
    </xf>
    <xf numFmtId="164" fontId="11" fillId="0" borderId="65" xfId="0" applyNumberFormat="1" applyFont="1" applyBorder="1" applyAlignment="1">
      <alignment horizontal="center" vertical="center" wrapText="1"/>
    </xf>
    <xf numFmtId="164" fontId="11" fillId="0" borderId="66" xfId="0" applyNumberFormat="1" applyFont="1" applyBorder="1" applyAlignment="1">
      <alignment horizontal="center" vertical="center" wrapText="1"/>
    </xf>
    <xf numFmtId="164" fontId="11" fillId="0" borderId="67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44" fontId="15" fillId="0" borderId="20" xfId="2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 wrapText="1"/>
    </xf>
    <xf numFmtId="44" fontId="15" fillId="0" borderId="31" xfId="2" applyFont="1" applyBorder="1" applyAlignment="1">
      <alignment vertical="center" wrapText="1"/>
    </xf>
    <xf numFmtId="164" fontId="15" fillId="6" borderId="66" xfId="0" applyNumberFormat="1" applyFont="1" applyFill="1" applyBorder="1" applyAlignment="1">
      <alignment horizontal="center" vertical="center" wrapText="1"/>
    </xf>
    <xf numFmtId="9" fontId="15" fillId="0" borderId="68" xfId="3" applyFont="1" applyFill="1" applyBorder="1" applyAlignment="1">
      <alignment horizontal="center" vertical="center" wrapText="1"/>
    </xf>
    <xf numFmtId="9" fontId="15" fillId="0" borderId="21" xfId="3" applyFont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0" fontId="11" fillId="0" borderId="71" xfId="0" applyNumberFormat="1" applyFont="1" applyBorder="1" applyAlignment="1">
      <alignment horizontal="center" vertical="center" wrapText="1"/>
    </xf>
    <xf numFmtId="10" fontId="11" fillId="0" borderId="22" xfId="0" applyNumberFormat="1" applyFont="1" applyBorder="1" applyAlignment="1">
      <alignment horizontal="center" vertical="center" wrapText="1"/>
    </xf>
    <xf numFmtId="10" fontId="11" fillId="0" borderId="39" xfId="0" applyNumberFormat="1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164" fontId="11" fillId="6" borderId="65" xfId="0" applyNumberFormat="1" applyFont="1" applyFill="1" applyBorder="1" applyAlignment="1">
      <alignment horizontal="center" vertical="center" wrapText="1"/>
    </xf>
    <xf numFmtId="164" fontId="11" fillId="6" borderId="66" xfId="0" applyNumberFormat="1" applyFont="1" applyFill="1" applyBorder="1" applyAlignment="1">
      <alignment horizontal="center" vertical="center" wrapText="1"/>
    </xf>
    <xf numFmtId="10" fontId="11" fillId="0" borderId="70" xfId="0" applyNumberFormat="1" applyFont="1" applyBorder="1" applyAlignment="1">
      <alignment horizontal="center" vertical="center" wrapText="1"/>
    </xf>
    <xf numFmtId="10" fontId="11" fillId="6" borderId="29" xfId="0" applyNumberFormat="1" applyFont="1" applyFill="1" applyBorder="1" applyAlignment="1">
      <alignment horizontal="center" vertical="center" wrapText="1"/>
    </xf>
    <xf numFmtId="10" fontId="11" fillId="0" borderId="38" xfId="0" applyNumberFormat="1" applyFont="1" applyBorder="1" applyAlignment="1">
      <alignment horizontal="center" vertical="center" wrapText="1"/>
    </xf>
    <xf numFmtId="44" fontId="2" fillId="0" borderId="20" xfId="2" applyFont="1" applyBorder="1" applyAlignment="1">
      <alignment horizontal="center" vertical="center" wrapText="1"/>
    </xf>
    <xf numFmtId="44" fontId="21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4" fontId="21" fillId="0" borderId="0" xfId="0" applyNumberFormat="1" applyFont="1" applyAlignment="1">
      <alignment horizontal="center" vertical="center" wrapText="1"/>
    </xf>
    <xf numFmtId="0" fontId="20" fillId="0" borderId="15" xfId="0" applyFont="1" applyBorder="1" applyAlignment="1">
      <alignment vertical="center"/>
    </xf>
    <xf numFmtId="168" fontId="21" fillId="0" borderId="0" xfId="0" applyNumberFormat="1" applyFont="1" applyAlignment="1">
      <alignment horizontal="center" vertical="center" wrapText="1"/>
    </xf>
    <xf numFmtId="0" fontId="15" fillId="6" borderId="63" xfId="0" applyFont="1" applyFill="1" applyBorder="1" applyAlignment="1">
      <alignment horizontal="left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64" xfId="0" applyFont="1" applyFill="1" applyBorder="1" applyAlignment="1">
      <alignment horizontal="left" vertical="center" wrapText="1"/>
    </xf>
    <xf numFmtId="0" fontId="1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164" fontId="15" fillId="0" borderId="66" xfId="0" applyNumberFormat="1" applyFont="1" applyBorder="1" applyAlignment="1">
      <alignment horizontal="center" vertical="center" wrapText="1"/>
    </xf>
    <xf numFmtId="164" fontId="15" fillId="6" borderId="67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/>
    <xf numFmtId="0" fontId="6" fillId="0" borderId="2" xfId="0" applyFont="1" applyBorder="1" applyAlignment="1">
      <alignment vertical="center"/>
    </xf>
    <xf numFmtId="10" fontId="11" fillId="0" borderId="65" xfId="3" applyNumberFormat="1" applyFont="1" applyBorder="1" applyAlignment="1">
      <alignment horizontal="center" vertical="center" wrapText="1"/>
    </xf>
    <xf numFmtId="10" fontId="11" fillId="0" borderId="66" xfId="3" applyNumberFormat="1" applyFont="1" applyBorder="1" applyAlignment="1">
      <alignment horizontal="center" vertical="center" wrapText="1"/>
    </xf>
    <xf numFmtId="10" fontId="11" fillId="0" borderId="66" xfId="0" applyNumberFormat="1" applyFont="1" applyBorder="1" applyAlignment="1">
      <alignment horizontal="center" vertical="center" wrapText="1"/>
    </xf>
    <xf numFmtId="10" fontId="11" fillId="0" borderId="67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0" borderId="51" xfId="0" applyFont="1" applyBorder="1" applyAlignment="1">
      <alignment horizontal="left" vertical="center" wrapText="1"/>
    </xf>
    <xf numFmtId="0" fontId="15" fillId="0" borderId="6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left" vertical="center" wrapText="1"/>
    </xf>
    <xf numFmtId="0" fontId="11" fillId="0" borderId="64" xfId="0" applyFont="1" applyBorder="1" applyAlignment="1">
      <alignment horizontal="left" vertical="center" wrapText="1"/>
    </xf>
    <xf numFmtId="0" fontId="11" fillId="0" borderId="6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1" fillId="0" borderId="6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58" xfId="0" applyFont="1" applyBorder="1" applyAlignment="1">
      <alignment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13" fillId="4" borderId="3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10" fillId="8" borderId="46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0" fillId="7" borderId="1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164" fontId="10" fillId="7" borderId="53" xfId="0" applyNumberFormat="1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164" fontId="10" fillId="7" borderId="14" xfId="0" applyNumberFormat="1" applyFont="1" applyFill="1" applyBorder="1" applyAlignment="1">
      <alignment horizontal="center" vertical="center"/>
    </xf>
    <xf numFmtId="164" fontId="10" fillId="7" borderId="55" xfId="0" applyNumberFormat="1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50" xfId="0" applyFont="1" applyFill="1" applyBorder="1" applyAlignment="1">
      <alignment horizontal="center"/>
    </xf>
    <xf numFmtId="8" fontId="10" fillId="7" borderId="2" xfId="0" applyNumberFormat="1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1:P39"/>
  <sheetViews>
    <sheetView showGridLines="0" tabSelected="1" zoomScaleNormal="100" workbookViewId="0">
      <selection activeCell="I14" sqref="I14:K14"/>
    </sheetView>
  </sheetViews>
  <sheetFormatPr defaultRowHeight="15" x14ac:dyDescent="0.25"/>
  <cols>
    <col min="1" max="2" width="8.7109375" customWidth="1"/>
    <col min="3" max="3" width="33" customWidth="1"/>
    <col min="4" max="4" width="17" customWidth="1"/>
    <col min="5" max="5" width="17.28515625" style="99" customWidth="1"/>
    <col min="6" max="7" width="19.85546875" customWidth="1"/>
    <col min="8" max="8" width="15.85546875" bestFit="1" customWidth="1"/>
    <col min="9" max="9" width="18.5703125" customWidth="1"/>
    <col min="10" max="10" width="17" customWidth="1"/>
    <col min="11" max="12" width="12.42578125" customWidth="1"/>
    <col min="13" max="13" width="13.5703125" style="13" bestFit="1" customWidth="1"/>
    <col min="14" max="14" width="23.5703125" customWidth="1"/>
    <col min="15" max="15" width="11.85546875" customWidth="1"/>
    <col min="16" max="16" width="12.85546875" customWidth="1"/>
    <col min="17" max="17" width="15.85546875" customWidth="1"/>
    <col min="18" max="18" width="14.140625" customWidth="1"/>
    <col min="19" max="19" width="12.140625" customWidth="1"/>
  </cols>
  <sheetData>
    <row r="1" spans="2:16" ht="15.75" x14ac:dyDescent="0.25">
      <c r="B1" s="335" t="s">
        <v>240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2:16" ht="15.75" x14ac:dyDescent="0.25">
      <c r="B2" s="336" t="s">
        <v>0</v>
      </c>
      <c r="C2" s="336"/>
      <c r="D2" s="336"/>
      <c r="E2" s="336"/>
      <c r="F2" s="336"/>
      <c r="G2" s="336"/>
      <c r="H2" s="336"/>
      <c r="I2" s="336"/>
      <c r="J2" s="336"/>
      <c r="K2" s="336"/>
    </row>
    <row r="3" spans="2:16" ht="15.75" thickBot="1" x14ac:dyDescent="0.3"/>
    <row r="4" spans="2:16" ht="41.25" customHeight="1" thickBot="1" x14ac:dyDescent="0.3">
      <c r="B4" s="341" t="s">
        <v>182</v>
      </c>
      <c r="C4" s="342"/>
      <c r="D4" s="342"/>
      <c r="E4" s="342"/>
      <c r="F4" s="342"/>
      <c r="G4" s="342"/>
      <c r="H4" s="342"/>
      <c r="I4" s="342"/>
      <c r="J4" s="342"/>
      <c r="K4" s="343"/>
      <c r="L4" s="79"/>
    </row>
    <row r="5" spans="2:16" ht="18" customHeight="1" x14ac:dyDescent="0.25">
      <c r="B5" s="10"/>
      <c r="C5" s="58"/>
      <c r="D5" s="58"/>
      <c r="E5" s="58"/>
      <c r="F5" s="58"/>
      <c r="G5" s="58"/>
      <c r="H5" s="58"/>
      <c r="I5" s="58"/>
      <c r="J5" s="58"/>
      <c r="K5" s="11"/>
    </row>
    <row r="6" spans="2:16" s="24" customFormat="1" ht="21" customHeight="1" x14ac:dyDescent="0.25">
      <c r="B6" s="88"/>
      <c r="C6" s="350" t="s">
        <v>1</v>
      </c>
      <c r="D6" s="350"/>
      <c r="E6" s="350"/>
      <c r="F6" s="350"/>
      <c r="G6" s="350"/>
      <c r="H6" s="350"/>
      <c r="I6" s="350"/>
      <c r="J6" s="350"/>
      <c r="K6" s="89"/>
      <c r="M6" s="13"/>
    </row>
    <row r="7" spans="2:16" ht="18.75" customHeight="1" x14ac:dyDescent="0.25">
      <c r="B7" s="2"/>
      <c r="C7" s="337" t="s">
        <v>2</v>
      </c>
      <c r="D7" s="337" t="s">
        <v>5</v>
      </c>
      <c r="E7" s="337" t="s">
        <v>217</v>
      </c>
      <c r="F7" s="337" t="s">
        <v>218</v>
      </c>
      <c r="G7" s="337" t="s">
        <v>235</v>
      </c>
      <c r="H7" s="337" t="s">
        <v>219</v>
      </c>
      <c r="I7" s="348" t="s">
        <v>233</v>
      </c>
      <c r="J7" s="337" t="s">
        <v>3</v>
      </c>
      <c r="K7" s="89"/>
    </row>
    <row r="8" spans="2:16" ht="15.75" customHeight="1" x14ac:dyDescent="0.25">
      <c r="B8" s="2"/>
      <c r="C8" s="337"/>
      <c r="D8" s="337"/>
      <c r="E8" s="337"/>
      <c r="F8" s="337"/>
      <c r="G8" s="337"/>
      <c r="H8" s="337"/>
      <c r="I8" s="349"/>
      <c r="J8" s="337"/>
      <c r="K8" s="89"/>
      <c r="N8" s="20"/>
    </row>
    <row r="9" spans="2:16" ht="120" x14ac:dyDescent="0.25">
      <c r="B9" s="2"/>
      <c r="C9" s="144" t="s">
        <v>215</v>
      </c>
      <c r="D9" s="5" t="s">
        <v>216</v>
      </c>
      <c r="E9" s="145">
        <v>1</v>
      </c>
      <c r="F9" s="145">
        <v>1</v>
      </c>
      <c r="G9" s="213">
        <f>'CUSTOS DE MÃO DE OBRA'!I138</f>
        <v>0</v>
      </c>
      <c r="H9" s="145">
        <f>F9*2</f>
        <v>2</v>
      </c>
      <c r="I9" s="6">
        <f>G9*H9</f>
        <v>0</v>
      </c>
      <c r="J9" s="87">
        <f>I9*30</f>
        <v>0</v>
      </c>
      <c r="K9" s="89"/>
      <c r="N9" s="24"/>
      <c r="O9" s="67"/>
    </row>
    <row r="10" spans="2:16" x14ac:dyDescent="0.25">
      <c r="B10" s="2"/>
      <c r="C10" s="347" t="s">
        <v>4</v>
      </c>
      <c r="D10" s="347"/>
      <c r="E10" s="347"/>
      <c r="F10" s="347"/>
      <c r="G10" s="347"/>
      <c r="H10" s="347"/>
      <c r="I10" s="7">
        <f>SUM(I9:I9)</f>
        <v>0</v>
      </c>
      <c r="J10" s="7">
        <f>SUM(J9:J9)</f>
        <v>0</v>
      </c>
      <c r="K10" s="89"/>
      <c r="P10" s="19"/>
    </row>
    <row r="11" spans="2:16" ht="18.75" customHeight="1" x14ac:dyDescent="0.25">
      <c r="B11" s="30"/>
      <c r="C11" s="79"/>
      <c r="D11" s="79"/>
      <c r="E11" s="79"/>
      <c r="F11" s="79"/>
      <c r="G11" s="214"/>
      <c r="H11" s="215"/>
      <c r="I11" s="218"/>
      <c r="J11" s="216"/>
      <c r="K11" s="217"/>
    </row>
    <row r="12" spans="2:16" ht="24" customHeight="1" x14ac:dyDescent="0.25">
      <c r="B12" s="2"/>
      <c r="D12" s="122"/>
      <c r="E12" s="122"/>
      <c r="F12" s="23"/>
      <c r="G12" s="23"/>
      <c r="H12" s="123"/>
      <c r="I12" s="23" t="s">
        <v>6</v>
      </c>
      <c r="J12" s="123"/>
      <c r="K12" s="8"/>
      <c r="M12" s="29"/>
      <c r="N12" s="12"/>
      <c r="O12" s="12"/>
    </row>
    <row r="13" spans="2:16" ht="15.75" thickBot="1" x14ac:dyDescent="0.3">
      <c r="B13" s="80"/>
      <c r="C13" s="81"/>
      <c r="D13" s="82"/>
      <c r="E13" s="82"/>
      <c r="F13" s="83"/>
      <c r="G13" s="83"/>
      <c r="H13" s="84"/>
      <c r="I13" s="83"/>
      <c r="J13" s="85"/>
      <c r="K13" s="86"/>
      <c r="O13" s="12"/>
    </row>
    <row r="14" spans="2:16" ht="15.75" thickBot="1" x14ac:dyDescent="0.3">
      <c r="B14" s="338" t="s">
        <v>220</v>
      </c>
      <c r="C14" s="339"/>
      <c r="D14" s="339"/>
      <c r="E14" s="339"/>
      <c r="F14" s="339"/>
      <c r="G14" s="339"/>
      <c r="H14" s="340"/>
      <c r="I14" s="344">
        <f>J10</f>
        <v>0</v>
      </c>
      <c r="J14" s="345"/>
      <c r="K14" s="346"/>
    </row>
    <row r="16" spans="2:16" x14ac:dyDescent="0.25">
      <c r="I16" s="12"/>
      <c r="K16" s="12"/>
    </row>
    <row r="39" spans="14:14" x14ac:dyDescent="0.25">
      <c r="N39" s="101"/>
    </row>
  </sheetData>
  <mergeCells count="15">
    <mergeCell ref="B1:K1"/>
    <mergeCell ref="B2:K2"/>
    <mergeCell ref="G7:G8"/>
    <mergeCell ref="B14:H14"/>
    <mergeCell ref="B4:K4"/>
    <mergeCell ref="I14:K14"/>
    <mergeCell ref="C10:H10"/>
    <mergeCell ref="H7:H8"/>
    <mergeCell ref="F7:F8"/>
    <mergeCell ref="E7:E8"/>
    <mergeCell ref="D7:D8"/>
    <mergeCell ref="C7:C8"/>
    <mergeCell ref="I7:I8"/>
    <mergeCell ref="J7:J8"/>
    <mergeCell ref="C6:J6"/>
  </mergeCells>
  <pageMargins left="0.511811024" right="0.511811024" top="0.78740157499999996" bottom="0.78740157499999996" header="0.31496062000000002" footer="0.31496062000000002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54AF3-3603-4996-AC4A-F6A229BDE999}">
  <dimension ref="B1:M142"/>
  <sheetViews>
    <sheetView showGridLines="0" topLeftCell="A101" zoomScaleNormal="100" zoomScaleSheetLayoutView="100" workbookViewId="0">
      <selection activeCell="I113" sqref="I113"/>
    </sheetView>
  </sheetViews>
  <sheetFormatPr defaultRowHeight="15" x14ac:dyDescent="0.25"/>
  <cols>
    <col min="1" max="1" width="3.140625" customWidth="1"/>
    <col min="2" max="2" width="9.28515625" customWidth="1"/>
    <col min="3" max="3" width="9.28515625" style="19" customWidth="1"/>
    <col min="4" max="4" width="12.7109375" customWidth="1"/>
    <col min="5" max="5" width="35.5703125" customWidth="1"/>
    <col min="6" max="6" width="17" customWidth="1"/>
    <col min="7" max="7" width="17" style="15" customWidth="1"/>
    <col min="8" max="8" width="18.7109375" style="15" customWidth="1"/>
    <col min="9" max="9" width="32.28515625" customWidth="1"/>
    <col min="10" max="10" width="11" customWidth="1"/>
  </cols>
  <sheetData>
    <row r="1" spans="2:9" ht="15.75" thickBot="1" x14ac:dyDescent="0.3"/>
    <row r="2" spans="2:9" ht="15.75" customHeight="1" thickBot="1" x14ac:dyDescent="0.3">
      <c r="B2" s="288" t="s">
        <v>8</v>
      </c>
      <c r="C2" s="289"/>
      <c r="D2" s="289"/>
      <c r="E2" s="289"/>
      <c r="F2" s="289"/>
      <c r="G2" s="289"/>
      <c r="H2" s="289"/>
      <c r="I2" s="296"/>
    </row>
    <row r="3" spans="2:9" x14ac:dyDescent="0.25">
      <c r="B3" s="326"/>
      <c r="C3" s="327"/>
      <c r="D3" s="328"/>
      <c r="E3" s="152"/>
      <c r="F3" s="152"/>
      <c r="G3" s="153"/>
      <c r="H3" s="165"/>
      <c r="I3" s="154"/>
    </row>
    <row r="4" spans="2:9" x14ac:dyDescent="0.25">
      <c r="B4" s="329" t="s">
        <v>9</v>
      </c>
      <c r="C4" s="330"/>
      <c r="D4" s="330"/>
      <c r="E4" s="330"/>
      <c r="F4" s="330"/>
      <c r="G4" s="330"/>
      <c r="H4" s="330"/>
      <c r="I4" s="331"/>
    </row>
    <row r="5" spans="2:9" x14ac:dyDescent="0.25">
      <c r="B5" s="329" t="s">
        <v>10</v>
      </c>
      <c r="C5" s="330"/>
      <c r="D5" s="330"/>
      <c r="E5" s="330"/>
      <c r="F5" s="330"/>
      <c r="G5" s="330"/>
      <c r="H5" s="330"/>
      <c r="I5" s="331"/>
    </row>
    <row r="6" spans="2:9" x14ac:dyDescent="0.25">
      <c r="B6" s="329"/>
      <c r="C6" s="330"/>
      <c r="D6" s="330"/>
      <c r="E6" s="330"/>
      <c r="F6" s="330"/>
      <c r="G6" s="330"/>
      <c r="H6" s="330"/>
      <c r="I6" s="331"/>
    </row>
    <row r="7" spans="2:9" ht="15.75" thickBot="1" x14ac:dyDescent="0.3">
      <c r="B7" s="332" t="s">
        <v>221</v>
      </c>
      <c r="C7" s="333"/>
      <c r="D7" s="333"/>
      <c r="E7" s="333"/>
      <c r="F7" s="333"/>
      <c r="G7" s="333"/>
      <c r="H7" s="333"/>
      <c r="I7" s="334"/>
    </row>
    <row r="8" spans="2:9" ht="15.75" thickBot="1" x14ac:dyDescent="0.3">
      <c r="B8" s="155"/>
      <c r="C8" s="156"/>
      <c r="D8" s="157"/>
      <c r="E8" s="164"/>
      <c r="F8" s="164"/>
      <c r="G8" s="50"/>
      <c r="H8" s="50"/>
      <c r="I8" s="158"/>
    </row>
    <row r="9" spans="2:9" ht="15.75" thickBot="1" x14ac:dyDescent="0.3">
      <c r="B9" s="274" t="s">
        <v>11</v>
      </c>
      <c r="C9" s="275"/>
      <c r="D9" s="275"/>
      <c r="E9" s="275"/>
      <c r="F9" s="275"/>
      <c r="G9" s="275"/>
      <c r="H9" s="275"/>
      <c r="I9" s="297"/>
    </row>
    <row r="10" spans="2:9" ht="15.75" thickBot="1" x14ac:dyDescent="0.3">
      <c r="B10" s="25"/>
      <c r="C10" s="227"/>
      <c r="D10" s="228"/>
      <c r="E10" s="228"/>
      <c r="F10" s="228"/>
      <c r="G10" s="55"/>
      <c r="H10" s="55"/>
      <c r="I10" s="56"/>
    </row>
    <row r="11" spans="2:9" ht="15.75" thickBot="1" x14ac:dyDescent="0.3">
      <c r="B11" s="274" t="s">
        <v>12</v>
      </c>
      <c r="C11" s="275"/>
      <c r="D11" s="275"/>
      <c r="E11" s="275"/>
      <c r="F11" s="275"/>
      <c r="G11" s="275"/>
      <c r="H11" s="275"/>
      <c r="I11" s="297"/>
    </row>
    <row r="12" spans="2:9" ht="15.75" customHeight="1" thickBot="1" x14ac:dyDescent="0.3">
      <c r="B12" s="241" t="s">
        <v>13</v>
      </c>
      <c r="C12" s="242"/>
      <c r="D12" s="242"/>
      <c r="E12" s="242"/>
      <c r="F12" s="242"/>
      <c r="G12" s="242"/>
      <c r="H12" s="243"/>
      <c r="I12" s="235"/>
    </row>
    <row r="13" spans="2:9" ht="15.75" customHeight="1" thickBot="1" x14ac:dyDescent="0.3">
      <c r="B13" s="241" t="s">
        <v>14</v>
      </c>
      <c r="C13" s="242"/>
      <c r="D13" s="242"/>
      <c r="E13" s="242"/>
      <c r="F13" s="242"/>
      <c r="G13" s="242"/>
      <c r="H13" s="243"/>
      <c r="I13" s="160" t="s">
        <v>231</v>
      </c>
    </row>
    <row r="14" spans="2:9" ht="15.75" customHeight="1" thickBot="1" x14ac:dyDescent="0.3">
      <c r="B14" s="241" t="s">
        <v>15</v>
      </c>
      <c r="C14" s="242"/>
      <c r="D14" s="242"/>
      <c r="E14" s="242"/>
      <c r="F14" s="242"/>
      <c r="G14" s="242"/>
      <c r="H14" s="243"/>
      <c r="I14" s="160"/>
    </row>
    <row r="15" spans="2:9" ht="15.75" customHeight="1" thickBot="1" x14ac:dyDescent="0.3">
      <c r="B15" s="241" t="s">
        <v>16</v>
      </c>
      <c r="C15" s="242"/>
      <c r="D15" s="242"/>
      <c r="E15" s="242"/>
      <c r="F15" s="242"/>
      <c r="G15" s="242"/>
      <c r="H15" s="243"/>
      <c r="I15" s="146" t="s">
        <v>17</v>
      </c>
    </row>
    <row r="16" spans="2:9" ht="15.75" thickBot="1" x14ac:dyDescent="0.3">
      <c r="B16" s="229"/>
      <c r="C16" s="227"/>
      <c r="D16" s="228"/>
      <c r="E16" s="228"/>
      <c r="F16" s="228"/>
      <c r="G16" s="55"/>
      <c r="H16" s="55"/>
      <c r="I16" s="56"/>
    </row>
    <row r="17" spans="2:9" ht="15.75" thickBot="1" x14ac:dyDescent="0.3">
      <c r="B17" s="274" t="s">
        <v>12</v>
      </c>
      <c r="C17" s="275"/>
      <c r="D17" s="275"/>
      <c r="E17" s="275"/>
      <c r="F17" s="275"/>
      <c r="G17" s="275"/>
      <c r="H17" s="275"/>
      <c r="I17" s="297"/>
    </row>
    <row r="18" spans="2:9" ht="15.75" customHeight="1" thickBot="1" x14ac:dyDescent="0.3">
      <c r="B18" s="241" t="s">
        <v>18</v>
      </c>
      <c r="C18" s="242"/>
      <c r="D18" s="242"/>
      <c r="E18" s="242"/>
      <c r="F18" s="242"/>
      <c r="G18" s="242"/>
      <c r="H18" s="243"/>
      <c r="I18" s="147" t="s">
        <v>19</v>
      </c>
    </row>
    <row r="19" spans="2:9" ht="15.75" customHeight="1" thickBot="1" x14ac:dyDescent="0.3">
      <c r="B19" s="241" t="s">
        <v>20</v>
      </c>
      <c r="C19" s="242"/>
      <c r="D19" s="242"/>
      <c r="E19" s="242"/>
      <c r="F19" s="242"/>
      <c r="G19" s="242"/>
      <c r="H19" s="243"/>
      <c r="I19" s="147" t="s">
        <v>222</v>
      </c>
    </row>
    <row r="20" spans="2:9" ht="15.75" thickBot="1" x14ac:dyDescent="0.3">
      <c r="B20" s="238"/>
      <c r="C20" s="239"/>
      <c r="D20" s="239"/>
      <c r="E20" s="239"/>
      <c r="F20" s="239"/>
      <c r="G20" s="239"/>
      <c r="H20" s="239"/>
      <c r="I20" s="240"/>
    </row>
    <row r="21" spans="2:9" x14ac:dyDescent="0.25">
      <c r="B21" s="322" t="s">
        <v>21</v>
      </c>
      <c r="C21" s="323"/>
      <c r="D21" s="323"/>
      <c r="E21" s="323"/>
      <c r="F21" s="323"/>
      <c r="G21" s="323"/>
      <c r="H21" s="323"/>
      <c r="I21" s="323"/>
    </row>
    <row r="22" spans="2:9" ht="15.75" thickBot="1" x14ac:dyDescent="0.3">
      <c r="B22" s="324" t="s">
        <v>22</v>
      </c>
      <c r="C22" s="325"/>
      <c r="D22" s="325"/>
      <c r="E22" s="325"/>
      <c r="F22" s="325"/>
      <c r="G22" s="325"/>
      <c r="H22" s="325"/>
      <c r="I22" s="325"/>
    </row>
    <row r="23" spans="2:9" ht="15.75" customHeight="1" thickBot="1" x14ac:dyDescent="0.3">
      <c r="B23" s="241" t="s">
        <v>23</v>
      </c>
      <c r="C23" s="242"/>
      <c r="D23" s="242"/>
      <c r="E23" s="242"/>
      <c r="F23" s="242"/>
      <c r="G23" s="242"/>
      <c r="H23" s="243"/>
      <c r="I23" s="33" t="s">
        <v>24</v>
      </c>
    </row>
    <row r="24" spans="2:9" ht="15.75" customHeight="1" thickBot="1" x14ac:dyDescent="0.3">
      <c r="B24" s="241" t="s">
        <v>25</v>
      </c>
      <c r="C24" s="242"/>
      <c r="D24" s="242"/>
      <c r="E24" s="242"/>
      <c r="F24" s="242"/>
      <c r="G24" s="242"/>
      <c r="H24" s="243"/>
      <c r="I24" s="161"/>
    </row>
    <row r="25" spans="2:9" ht="39.75" customHeight="1" thickBot="1" x14ac:dyDescent="0.3">
      <c r="B25" s="241" t="s">
        <v>26</v>
      </c>
      <c r="C25" s="242"/>
      <c r="D25" s="242"/>
      <c r="E25" s="242"/>
      <c r="F25" s="242"/>
      <c r="G25" s="242"/>
      <c r="H25" s="243"/>
      <c r="I25" s="148" t="s">
        <v>7</v>
      </c>
    </row>
    <row r="26" spans="2:9" ht="15.75" customHeight="1" thickBot="1" x14ac:dyDescent="0.3">
      <c r="B26" s="241" t="s">
        <v>27</v>
      </c>
      <c r="C26" s="242"/>
      <c r="D26" s="242"/>
      <c r="E26" s="242"/>
      <c r="F26" s="242"/>
      <c r="G26" s="242"/>
      <c r="H26" s="243"/>
      <c r="I26" s="162"/>
    </row>
    <row r="27" spans="2:9" ht="15.75" thickBot="1" x14ac:dyDescent="0.3">
      <c r="B27" s="229"/>
      <c r="C27" s="227"/>
      <c r="D27" s="228"/>
      <c r="E27" s="228"/>
      <c r="F27" s="228"/>
      <c r="G27" s="55"/>
      <c r="H27" s="55"/>
      <c r="I27" s="56"/>
    </row>
    <row r="28" spans="2:9" ht="15.75" thickBot="1" x14ac:dyDescent="0.3">
      <c r="B28" s="274" t="s">
        <v>28</v>
      </c>
      <c r="C28" s="275"/>
      <c r="D28" s="275"/>
      <c r="E28" s="275"/>
      <c r="F28" s="275"/>
      <c r="G28" s="275"/>
      <c r="H28" s="275"/>
      <c r="I28" s="275"/>
    </row>
    <row r="29" spans="2:9" ht="37.5" customHeight="1" thickBot="1" x14ac:dyDescent="0.3">
      <c r="B29" s="270" t="s">
        <v>29</v>
      </c>
      <c r="C29" s="271"/>
      <c r="D29" s="271"/>
      <c r="E29" s="272"/>
      <c r="F29" s="272"/>
      <c r="G29" s="273"/>
      <c r="H29" s="166"/>
      <c r="I29" s="148" t="s">
        <v>7</v>
      </c>
    </row>
    <row r="30" spans="2:9" ht="33" customHeight="1" thickBot="1" x14ac:dyDescent="0.3">
      <c r="B30" s="46">
        <v>1</v>
      </c>
      <c r="C30" s="265" t="s">
        <v>30</v>
      </c>
      <c r="D30" s="266"/>
      <c r="E30" s="266"/>
      <c r="F30" s="266"/>
      <c r="G30" s="267"/>
      <c r="H30" s="46" t="s">
        <v>31</v>
      </c>
      <c r="I30" s="171" t="s">
        <v>32</v>
      </c>
    </row>
    <row r="31" spans="2:9" ht="15.75" customHeight="1" x14ac:dyDescent="0.25">
      <c r="B31" s="176" t="s">
        <v>33</v>
      </c>
      <c r="C31" s="315" t="s">
        <v>34</v>
      </c>
      <c r="D31" s="316"/>
      <c r="E31" s="316"/>
      <c r="F31" s="316"/>
      <c r="G31" s="317"/>
      <c r="H31" s="185"/>
      <c r="I31" s="189">
        <f>I24</f>
        <v>0</v>
      </c>
    </row>
    <row r="32" spans="2:9" ht="15.75" customHeight="1" x14ac:dyDescent="0.25">
      <c r="B32" s="177" t="s">
        <v>35</v>
      </c>
      <c r="C32" s="290" t="s">
        <v>36</v>
      </c>
      <c r="D32" s="291"/>
      <c r="E32" s="291"/>
      <c r="F32" s="291"/>
      <c r="G32" s="292"/>
      <c r="H32" s="186"/>
      <c r="I32" s="190">
        <v>0</v>
      </c>
    </row>
    <row r="33" spans="2:9" ht="15.75" customHeight="1" x14ac:dyDescent="0.25">
      <c r="B33" s="177" t="s">
        <v>46</v>
      </c>
      <c r="C33" s="290" t="s">
        <v>223</v>
      </c>
      <c r="D33" s="291"/>
      <c r="E33" s="291"/>
      <c r="F33" s="291"/>
      <c r="G33" s="292"/>
      <c r="H33" s="187"/>
      <c r="I33" s="190">
        <v>0</v>
      </c>
    </row>
    <row r="34" spans="2:9" ht="15.75" customHeight="1" thickBot="1" x14ac:dyDescent="0.3">
      <c r="B34" s="178" t="s">
        <v>49</v>
      </c>
      <c r="C34" s="293" t="s">
        <v>223</v>
      </c>
      <c r="D34" s="294"/>
      <c r="E34" s="294"/>
      <c r="F34" s="294"/>
      <c r="G34" s="295"/>
      <c r="H34" s="188"/>
      <c r="I34" s="191">
        <v>0</v>
      </c>
    </row>
    <row r="35" spans="2:9" ht="15.75" thickBot="1" x14ac:dyDescent="0.3">
      <c r="B35" s="318" t="s">
        <v>39</v>
      </c>
      <c r="C35" s="318"/>
      <c r="D35" s="318"/>
      <c r="E35" s="318"/>
      <c r="F35" s="318"/>
      <c r="G35" s="318"/>
      <c r="H35" s="167"/>
      <c r="I35" s="38">
        <f>SUM(I31:I34)</f>
        <v>0</v>
      </c>
    </row>
    <row r="36" spans="2:9" ht="15.75" thickBot="1" x14ac:dyDescent="0.3">
      <c r="B36" s="229"/>
      <c r="C36" s="227"/>
      <c r="D36" s="228"/>
      <c r="E36" s="228"/>
      <c r="F36" s="228"/>
      <c r="G36" s="55"/>
      <c r="H36" s="55"/>
      <c r="I36" s="56"/>
    </row>
    <row r="37" spans="2:9" ht="15.75" thickBot="1" x14ac:dyDescent="0.3">
      <c r="B37" s="274" t="s">
        <v>40</v>
      </c>
      <c r="C37" s="275"/>
      <c r="D37" s="275"/>
      <c r="E37" s="275"/>
      <c r="F37" s="275"/>
      <c r="G37" s="275"/>
      <c r="H37" s="275"/>
      <c r="I37" s="275"/>
    </row>
    <row r="38" spans="2:9" ht="15.75" thickBot="1" x14ac:dyDescent="0.3">
      <c r="B38" s="230"/>
      <c r="C38" s="26"/>
      <c r="D38" s="27"/>
      <c r="E38" s="27"/>
      <c r="F38" s="27"/>
      <c r="G38" s="28"/>
      <c r="H38" s="28"/>
      <c r="I38" s="56"/>
    </row>
    <row r="39" spans="2:9" ht="15.75" thickBot="1" x14ac:dyDescent="0.3">
      <c r="B39" s="274" t="s">
        <v>41</v>
      </c>
      <c r="C39" s="275"/>
      <c r="D39" s="275"/>
      <c r="E39" s="275"/>
      <c r="F39" s="275"/>
      <c r="G39" s="275"/>
      <c r="H39" s="275"/>
      <c r="I39" s="275"/>
    </row>
    <row r="40" spans="2:9" ht="38.25" customHeight="1" thickBot="1" x14ac:dyDescent="0.3">
      <c r="B40" s="270" t="s">
        <v>29</v>
      </c>
      <c r="C40" s="271"/>
      <c r="D40" s="271"/>
      <c r="E40" s="272"/>
      <c r="F40" s="272"/>
      <c r="G40" s="273"/>
      <c r="H40" s="166"/>
      <c r="I40" s="148" t="s">
        <v>7</v>
      </c>
    </row>
    <row r="41" spans="2:9" ht="15.75" customHeight="1" thickBot="1" x14ac:dyDescent="0.3">
      <c r="B41" s="46" t="s">
        <v>42</v>
      </c>
      <c r="C41" s="265" t="s">
        <v>43</v>
      </c>
      <c r="D41" s="266"/>
      <c r="E41" s="266"/>
      <c r="F41" s="266"/>
      <c r="G41" s="267"/>
      <c r="H41" s="46" t="s">
        <v>31</v>
      </c>
      <c r="I41" s="46" t="s">
        <v>32</v>
      </c>
    </row>
    <row r="42" spans="2:9" ht="15.75" customHeight="1" x14ac:dyDescent="0.25">
      <c r="B42" s="176" t="s">
        <v>33</v>
      </c>
      <c r="C42" s="298" t="s">
        <v>44</v>
      </c>
      <c r="D42" s="263"/>
      <c r="E42" s="263"/>
      <c r="F42" s="263"/>
      <c r="G42" s="269"/>
      <c r="H42" s="182">
        <v>0</v>
      </c>
      <c r="I42" s="172">
        <f>$H$42*I35</f>
        <v>0</v>
      </c>
    </row>
    <row r="43" spans="2:9" x14ac:dyDescent="0.25">
      <c r="B43" s="177" t="s">
        <v>35</v>
      </c>
      <c r="C43" s="298" t="s">
        <v>45</v>
      </c>
      <c r="D43" s="263"/>
      <c r="E43" s="263"/>
      <c r="F43" s="263"/>
      <c r="G43" s="269"/>
      <c r="H43" s="183">
        <v>0</v>
      </c>
      <c r="I43" s="173">
        <f>$H$43*I35</f>
        <v>0</v>
      </c>
    </row>
    <row r="44" spans="2:9" ht="15.75" customHeight="1" thickBot="1" x14ac:dyDescent="0.3">
      <c r="B44" s="178" t="s">
        <v>46</v>
      </c>
      <c r="C44" s="319" t="s">
        <v>47</v>
      </c>
      <c r="D44" s="320"/>
      <c r="E44" s="320"/>
      <c r="F44" s="320"/>
      <c r="G44" s="321"/>
      <c r="H44" s="184">
        <v>0</v>
      </c>
      <c r="I44" s="175">
        <f>$H$44*I35</f>
        <v>0</v>
      </c>
    </row>
    <row r="45" spans="2:9" ht="15.75" thickBot="1" x14ac:dyDescent="0.3">
      <c r="B45" s="278" t="s">
        <v>48</v>
      </c>
      <c r="C45" s="248"/>
      <c r="D45" s="248"/>
      <c r="E45" s="248"/>
      <c r="F45" s="248"/>
      <c r="G45" s="249"/>
      <c r="H45" s="180">
        <f>SUM(H42:H44)</f>
        <v>0</v>
      </c>
      <c r="I45" s="181">
        <f>SUM(I42:I44)</f>
        <v>0</v>
      </c>
    </row>
    <row r="46" spans="2:9" ht="15.75" customHeight="1" thickBot="1" x14ac:dyDescent="0.3">
      <c r="B46" s="45" t="s">
        <v>49</v>
      </c>
      <c r="C46" s="250" t="s">
        <v>50</v>
      </c>
      <c r="D46" s="251"/>
      <c r="E46" s="251"/>
      <c r="F46" s="251"/>
      <c r="G46" s="252"/>
      <c r="H46" s="37">
        <f>H45*H60</f>
        <v>0</v>
      </c>
      <c r="I46" s="35">
        <f>$H$46*I35</f>
        <v>0</v>
      </c>
    </row>
    <row r="47" spans="2:9" ht="15.75" thickBot="1" x14ac:dyDescent="0.3">
      <c r="B47" s="247" t="s">
        <v>39</v>
      </c>
      <c r="C47" s="248"/>
      <c r="D47" s="248"/>
      <c r="E47" s="248"/>
      <c r="F47" s="248"/>
      <c r="G47" s="249"/>
      <c r="H47" s="39">
        <f>H46+H45</f>
        <v>0</v>
      </c>
      <c r="I47" s="40">
        <f>I46+I45</f>
        <v>0</v>
      </c>
    </row>
    <row r="48" spans="2:9" ht="15.75" thickBot="1" x14ac:dyDescent="0.3">
      <c r="B48" s="229"/>
      <c r="C48" s="227"/>
      <c r="D48" s="228"/>
      <c r="E48" s="228"/>
      <c r="F48" s="228"/>
      <c r="G48" s="55"/>
      <c r="H48" s="55"/>
      <c r="I48" s="56"/>
    </row>
    <row r="49" spans="2:9" ht="39.75" customHeight="1" thickBot="1" x14ac:dyDescent="0.3">
      <c r="B49" s="288" t="s">
        <v>51</v>
      </c>
      <c r="C49" s="289"/>
      <c r="D49" s="289"/>
      <c r="E49" s="289"/>
      <c r="F49" s="289"/>
      <c r="G49" s="289"/>
      <c r="H49" s="289"/>
      <c r="I49" s="289"/>
    </row>
    <row r="50" spans="2:9" ht="39" customHeight="1" thickBot="1" x14ac:dyDescent="0.3">
      <c r="B50" s="270" t="s">
        <v>29</v>
      </c>
      <c r="C50" s="271"/>
      <c r="D50" s="271"/>
      <c r="E50" s="272"/>
      <c r="F50" s="272"/>
      <c r="G50" s="273"/>
      <c r="H50" s="166"/>
      <c r="I50" s="148" t="s">
        <v>7</v>
      </c>
    </row>
    <row r="51" spans="2:9" ht="15.75" customHeight="1" thickBot="1" x14ac:dyDescent="0.3">
      <c r="B51" s="46" t="s">
        <v>52</v>
      </c>
      <c r="C51" s="265" t="s">
        <v>53</v>
      </c>
      <c r="D51" s="266"/>
      <c r="E51" s="266"/>
      <c r="F51" s="266"/>
      <c r="G51" s="267"/>
      <c r="H51" s="46" t="s">
        <v>31</v>
      </c>
      <c r="I51" s="46" t="s">
        <v>32</v>
      </c>
    </row>
    <row r="52" spans="2:9" x14ac:dyDescent="0.25">
      <c r="B52" s="192" t="s">
        <v>33</v>
      </c>
      <c r="C52" s="259" t="s">
        <v>54</v>
      </c>
      <c r="D52" s="260"/>
      <c r="E52" s="260"/>
      <c r="F52" s="260"/>
      <c r="G52" s="268"/>
      <c r="H52" s="182">
        <v>0</v>
      </c>
      <c r="I52" s="172">
        <f>$H$52*I35</f>
        <v>0</v>
      </c>
    </row>
    <row r="53" spans="2:9" ht="15.75" customHeight="1" x14ac:dyDescent="0.25">
      <c r="B53" s="193" t="s">
        <v>35</v>
      </c>
      <c r="C53" s="262" t="s">
        <v>55</v>
      </c>
      <c r="D53" s="263"/>
      <c r="E53" s="263"/>
      <c r="F53" s="263"/>
      <c r="G53" s="269"/>
      <c r="H53" s="183">
        <v>0</v>
      </c>
      <c r="I53" s="173">
        <f>$H$53*I35</f>
        <v>0</v>
      </c>
    </row>
    <row r="54" spans="2:9" ht="15.75" customHeight="1" x14ac:dyDescent="0.25">
      <c r="B54" s="193" t="s">
        <v>46</v>
      </c>
      <c r="C54" s="262" t="s">
        <v>56</v>
      </c>
      <c r="D54" s="263"/>
      <c r="E54" s="263"/>
      <c r="F54" s="263"/>
      <c r="G54" s="269"/>
      <c r="H54" s="183">
        <v>0</v>
      </c>
      <c r="I54" s="173">
        <f>$H$54*I35</f>
        <v>0</v>
      </c>
    </row>
    <row r="55" spans="2:9" ht="15.75" customHeight="1" x14ac:dyDescent="0.25">
      <c r="B55" s="193" t="s">
        <v>49</v>
      </c>
      <c r="C55" s="262" t="s">
        <v>57</v>
      </c>
      <c r="D55" s="263"/>
      <c r="E55" s="263"/>
      <c r="F55" s="263"/>
      <c r="G55" s="269"/>
      <c r="H55" s="183">
        <v>0</v>
      </c>
      <c r="I55" s="173">
        <f>$H$55*I35</f>
        <v>0</v>
      </c>
    </row>
    <row r="56" spans="2:9" ht="15.75" customHeight="1" x14ac:dyDescent="0.25">
      <c r="B56" s="193" t="s">
        <v>58</v>
      </c>
      <c r="C56" s="262" t="s">
        <v>59</v>
      </c>
      <c r="D56" s="263"/>
      <c r="E56" s="263"/>
      <c r="F56" s="263"/>
      <c r="G56" s="269"/>
      <c r="H56" s="183">
        <v>0</v>
      </c>
      <c r="I56" s="173">
        <f>$H$56*I35</f>
        <v>0</v>
      </c>
    </row>
    <row r="57" spans="2:9" x14ac:dyDescent="0.25">
      <c r="B57" s="193" t="s">
        <v>37</v>
      </c>
      <c r="C57" s="262" t="s">
        <v>60</v>
      </c>
      <c r="D57" s="263"/>
      <c r="E57" s="263"/>
      <c r="F57" s="263"/>
      <c r="G57" s="269"/>
      <c r="H57" s="183">
        <v>0</v>
      </c>
      <c r="I57" s="173">
        <f>$H$57*I35</f>
        <v>0</v>
      </c>
    </row>
    <row r="58" spans="2:9" x14ac:dyDescent="0.25">
      <c r="B58" s="193" t="s">
        <v>61</v>
      </c>
      <c r="C58" s="262" t="s">
        <v>62</v>
      </c>
      <c r="D58" s="263"/>
      <c r="E58" s="263"/>
      <c r="F58" s="263"/>
      <c r="G58" s="269"/>
      <c r="H58" s="183">
        <v>0</v>
      </c>
      <c r="I58" s="173">
        <f>$H$58*I35</f>
        <v>0</v>
      </c>
    </row>
    <row r="59" spans="2:9" ht="15.75" thickBot="1" x14ac:dyDescent="0.3">
      <c r="B59" s="194" t="s">
        <v>63</v>
      </c>
      <c r="C59" s="244" t="s">
        <v>64</v>
      </c>
      <c r="D59" s="245"/>
      <c r="E59" s="245"/>
      <c r="F59" s="245"/>
      <c r="G59" s="300"/>
      <c r="H59" s="184">
        <v>0</v>
      </c>
      <c r="I59" s="175">
        <f>$H$59*I35</f>
        <v>0</v>
      </c>
    </row>
    <row r="60" spans="2:9" ht="15.75" thickBot="1" x14ac:dyDescent="0.3">
      <c r="B60" s="278" t="s">
        <v>65</v>
      </c>
      <c r="C60" s="279"/>
      <c r="D60" s="279"/>
      <c r="E60" s="279"/>
      <c r="F60" s="279"/>
      <c r="G60" s="280"/>
      <c r="H60" s="180">
        <f>SUM(H52:H59)</f>
        <v>0</v>
      </c>
      <c r="I60" s="181">
        <f>SUM(I52:I59)</f>
        <v>0</v>
      </c>
    </row>
    <row r="61" spans="2:9" ht="15.75" thickBot="1" x14ac:dyDescent="0.3">
      <c r="B61" s="229"/>
      <c r="C61" s="227"/>
      <c r="D61" s="228"/>
      <c r="E61" s="228"/>
      <c r="F61" s="228"/>
      <c r="G61" s="55"/>
      <c r="H61" s="55"/>
      <c r="I61" s="56"/>
    </row>
    <row r="62" spans="2:9" ht="15.75" customHeight="1" thickBot="1" x14ac:dyDescent="0.3">
      <c r="B62" s="288" t="s">
        <v>66</v>
      </c>
      <c r="C62" s="289"/>
      <c r="D62" s="289"/>
      <c r="E62" s="289"/>
      <c r="F62" s="289"/>
      <c r="G62" s="289"/>
      <c r="H62" s="289"/>
      <c r="I62" s="289"/>
    </row>
    <row r="63" spans="2:9" ht="38.25" customHeight="1" thickBot="1" x14ac:dyDescent="0.3">
      <c r="B63" s="253" t="s">
        <v>29</v>
      </c>
      <c r="C63" s="254"/>
      <c r="D63" s="314"/>
      <c r="E63" s="50"/>
      <c r="F63" s="50"/>
      <c r="G63" s="163"/>
      <c r="H63" s="168"/>
      <c r="I63" s="148" t="s">
        <v>7</v>
      </c>
    </row>
    <row r="64" spans="2:9" ht="27.75" customHeight="1" thickBot="1" x14ac:dyDescent="0.3">
      <c r="B64" s="46" t="s">
        <v>67</v>
      </c>
      <c r="C64" s="265" t="s">
        <v>68</v>
      </c>
      <c r="D64" s="266"/>
      <c r="E64" s="266"/>
      <c r="F64" s="195" t="s">
        <v>69</v>
      </c>
      <c r="G64" s="196" t="s">
        <v>70</v>
      </c>
      <c r="H64" s="171" t="s">
        <v>232</v>
      </c>
      <c r="I64" s="46" t="s">
        <v>32</v>
      </c>
    </row>
    <row r="65" spans="2:10" ht="15.75" customHeight="1" x14ac:dyDescent="0.25">
      <c r="B65" s="53" t="s">
        <v>33</v>
      </c>
      <c r="C65" s="287" t="s">
        <v>224</v>
      </c>
      <c r="D65" s="287"/>
      <c r="E65" s="287"/>
      <c r="F65" s="199">
        <v>0</v>
      </c>
      <c r="G65" s="54">
        <v>15</v>
      </c>
      <c r="H65" s="201">
        <v>0</v>
      </c>
      <c r="I65" s="225">
        <v>0</v>
      </c>
    </row>
    <row r="66" spans="2:10" ht="15.75" customHeight="1" x14ac:dyDescent="0.25">
      <c r="B66" s="52" t="s">
        <v>35</v>
      </c>
      <c r="C66" s="236" t="s">
        <v>225</v>
      </c>
      <c r="D66" s="236"/>
      <c r="E66" s="236"/>
      <c r="F66" s="197">
        <v>0</v>
      </c>
      <c r="G66" s="198">
        <v>15</v>
      </c>
      <c r="H66" s="202">
        <v>0</v>
      </c>
      <c r="I66" s="200">
        <v>0</v>
      </c>
      <c r="J66" s="12"/>
    </row>
    <row r="67" spans="2:10" ht="15.75" customHeight="1" x14ac:dyDescent="0.25">
      <c r="B67" s="52" t="s">
        <v>46</v>
      </c>
      <c r="C67" s="236" t="s">
        <v>241</v>
      </c>
      <c r="D67" s="236"/>
      <c r="E67" s="236"/>
      <c r="F67" s="236"/>
      <c r="G67" s="236"/>
      <c r="H67" s="237"/>
      <c r="I67" s="225">
        <v>0</v>
      </c>
    </row>
    <row r="68" spans="2:10" ht="15.75" customHeight="1" x14ac:dyDescent="0.25">
      <c r="B68" s="52" t="s">
        <v>49</v>
      </c>
      <c r="C68" s="236" t="s">
        <v>226</v>
      </c>
      <c r="D68" s="236"/>
      <c r="E68" s="236"/>
      <c r="F68" s="236"/>
      <c r="G68" s="236"/>
      <c r="H68" s="237"/>
      <c r="I68" s="225">
        <v>0</v>
      </c>
    </row>
    <row r="69" spans="2:10" ht="15.75" customHeight="1" x14ac:dyDescent="0.25">
      <c r="B69" s="52" t="s">
        <v>58</v>
      </c>
      <c r="C69" s="236" t="s">
        <v>227</v>
      </c>
      <c r="D69" s="236"/>
      <c r="E69" s="236"/>
      <c r="F69" s="236"/>
      <c r="G69" s="236"/>
      <c r="H69" s="237"/>
      <c r="I69" s="225">
        <v>0</v>
      </c>
    </row>
    <row r="70" spans="2:10" ht="15.75" customHeight="1" x14ac:dyDescent="0.25">
      <c r="B70" s="52" t="s">
        <v>37</v>
      </c>
      <c r="C70" s="236" t="s">
        <v>229</v>
      </c>
      <c r="D70" s="236"/>
      <c r="E70" s="236"/>
      <c r="F70" s="236"/>
      <c r="G70" s="236"/>
      <c r="H70" s="237"/>
      <c r="I70" s="225">
        <v>0</v>
      </c>
    </row>
    <row r="71" spans="2:10" ht="15.75" customHeight="1" x14ac:dyDescent="0.25">
      <c r="B71" s="52" t="s">
        <v>61</v>
      </c>
      <c r="C71" s="236" t="s">
        <v>234</v>
      </c>
      <c r="D71" s="236"/>
      <c r="E71" s="236"/>
      <c r="F71" s="236"/>
      <c r="G71" s="236"/>
      <c r="H71" s="237"/>
      <c r="I71" s="200">
        <v>0</v>
      </c>
      <c r="J71" s="150"/>
    </row>
    <row r="72" spans="2:10" ht="15.75" customHeight="1" x14ac:dyDescent="0.25">
      <c r="B72" s="52" t="s">
        <v>63</v>
      </c>
      <c r="C72" s="236" t="s">
        <v>234</v>
      </c>
      <c r="D72" s="236"/>
      <c r="E72" s="236"/>
      <c r="F72" s="236"/>
      <c r="G72" s="236"/>
      <c r="H72" s="237"/>
      <c r="I72" s="200">
        <v>0</v>
      </c>
      <c r="J72" s="150"/>
    </row>
    <row r="73" spans="2:10" ht="15.75" customHeight="1" thickBot="1" x14ac:dyDescent="0.3">
      <c r="B73" s="174" t="s">
        <v>228</v>
      </c>
      <c r="C73" s="276" t="s">
        <v>234</v>
      </c>
      <c r="D73" s="276"/>
      <c r="E73" s="276"/>
      <c r="F73" s="276"/>
      <c r="G73" s="276"/>
      <c r="H73" s="277"/>
      <c r="I73" s="226">
        <v>0</v>
      </c>
      <c r="J73" s="150"/>
    </row>
    <row r="74" spans="2:10" ht="15.75" thickBot="1" x14ac:dyDescent="0.3">
      <c r="B74" s="278" t="s">
        <v>39</v>
      </c>
      <c r="C74" s="279"/>
      <c r="D74" s="279"/>
      <c r="E74" s="279"/>
      <c r="F74" s="279"/>
      <c r="G74" s="279"/>
      <c r="H74" s="280"/>
      <c r="I74" s="181">
        <f>SUM(I65:I73)</f>
        <v>0</v>
      </c>
    </row>
    <row r="75" spans="2:10" ht="15.75" thickBot="1" x14ac:dyDescent="0.3">
      <c r="B75" s="9"/>
      <c r="C75" s="21"/>
      <c r="D75" s="22"/>
      <c r="E75" s="22"/>
      <c r="F75" s="22"/>
      <c r="G75" s="31"/>
      <c r="H75" s="31"/>
      <c r="I75" s="17"/>
    </row>
    <row r="76" spans="2:10" ht="15.75" customHeight="1" thickBot="1" x14ac:dyDescent="0.3">
      <c r="B76" s="288" t="s">
        <v>71</v>
      </c>
      <c r="C76" s="289"/>
      <c r="D76" s="289"/>
      <c r="E76" s="289"/>
      <c r="F76" s="289"/>
      <c r="G76" s="289"/>
      <c r="H76" s="289"/>
      <c r="I76" s="289"/>
    </row>
    <row r="77" spans="2:10" ht="15.75" thickBot="1" x14ac:dyDescent="0.3">
      <c r="B77" s="270" t="s">
        <v>29</v>
      </c>
      <c r="C77" s="271"/>
      <c r="D77" s="271"/>
      <c r="E77" s="272"/>
      <c r="F77" s="272"/>
      <c r="G77" s="273"/>
      <c r="H77" s="166"/>
      <c r="I77" s="148" t="s">
        <v>7</v>
      </c>
    </row>
    <row r="78" spans="2:10" x14ac:dyDescent="0.25">
      <c r="B78" s="36">
        <v>2</v>
      </c>
      <c r="C78" s="312" t="s">
        <v>72</v>
      </c>
      <c r="D78" s="312"/>
      <c r="E78" s="312"/>
      <c r="F78" s="312"/>
      <c r="G78" s="312"/>
      <c r="H78" s="36"/>
      <c r="I78" s="36" t="s">
        <v>32</v>
      </c>
    </row>
    <row r="79" spans="2:10" ht="15.75" thickBot="1" x14ac:dyDescent="0.3">
      <c r="B79" s="34" t="s">
        <v>42</v>
      </c>
      <c r="C79" s="313" t="s">
        <v>73</v>
      </c>
      <c r="D79" s="313"/>
      <c r="E79" s="313"/>
      <c r="F79" s="313"/>
      <c r="G79" s="313"/>
      <c r="H79" s="127"/>
      <c r="I79" s="35">
        <f>I47</f>
        <v>0</v>
      </c>
    </row>
    <row r="80" spans="2:10" ht="15.75" thickBot="1" x14ac:dyDescent="0.3">
      <c r="B80" s="34" t="s">
        <v>52</v>
      </c>
      <c r="C80" s="313" t="s">
        <v>53</v>
      </c>
      <c r="D80" s="313"/>
      <c r="E80" s="313"/>
      <c r="F80" s="313"/>
      <c r="G80" s="313"/>
      <c r="H80" s="127"/>
      <c r="I80" s="35">
        <f>I60</f>
        <v>0</v>
      </c>
    </row>
    <row r="81" spans="2:13" ht="15.75" thickBot="1" x14ac:dyDescent="0.3">
      <c r="B81" s="34" t="s">
        <v>67</v>
      </c>
      <c r="C81" s="313" t="s">
        <v>68</v>
      </c>
      <c r="D81" s="313"/>
      <c r="E81" s="313"/>
      <c r="F81" s="313"/>
      <c r="G81" s="313"/>
      <c r="H81" s="127"/>
      <c r="I81" s="35">
        <f>I74</f>
        <v>0</v>
      </c>
    </row>
    <row r="82" spans="2:13" ht="15.75" thickBot="1" x14ac:dyDescent="0.3">
      <c r="B82" s="312" t="s">
        <v>39</v>
      </c>
      <c r="C82" s="312"/>
      <c r="D82" s="312"/>
      <c r="E82" s="312"/>
      <c r="F82" s="312"/>
      <c r="G82" s="312"/>
      <c r="H82" s="36"/>
      <c r="I82" s="41">
        <f>SUM(I79:I81)</f>
        <v>0</v>
      </c>
    </row>
    <row r="83" spans="2:13" ht="15.75" thickBot="1" x14ac:dyDescent="0.3">
      <c r="B83" s="30"/>
      <c r="C83" s="32"/>
      <c r="D83" s="17"/>
      <c r="E83" s="17"/>
      <c r="F83" s="17"/>
      <c r="G83" s="31"/>
      <c r="H83" s="31"/>
      <c r="I83" s="17"/>
    </row>
    <row r="84" spans="2:13" ht="15.75" thickBot="1" x14ac:dyDescent="0.3">
      <c r="B84" s="274" t="s">
        <v>74</v>
      </c>
      <c r="C84" s="275"/>
      <c r="D84" s="275"/>
      <c r="E84" s="275"/>
      <c r="F84" s="275"/>
      <c r="G84" s="275"/>
      <c r="H84" s="275"/>
      <c r="I84" s="275"/>
    </row>
    <row r="85" spans="2:13" ht="15.75" thickBot="1" x14ac:dyDescent="0.3">
      <c r="B85" s="270" t="s">
        <v>29</v>
      </c>
      <c r="C85" s="271"/>
      <c r="D85" s="271"/>
      <c r="E85" s="272"/>
      <c r="F85" s="272"/>
      <c r="G85" s="273"/>
      <c r="H85" s="166"/>
      <c r="I85" s="148" t="s">
        <v>7</v>
      </c>
      <c r="M85" s="18"/>
    </row>
    <row r="86" spans="2:13" ht="15.75" customHeight="1" thickBot="1" x14ac:dyDescent="0.3">
      <c r="B86" s="46">
        <v>3</v>
      </c>
      <c r="C86" s="265" t="s">
        <v>75</v>
      </c>
      <c r="D86" s="266"/>
      <c r="E86" s="266"/>
      <c r="F86" s="266"/>
      <c r="G86" s="267"/>
      <c r="H86" s="46" t="s">
        <v>230</v>
      </c>
      <c r="I86" s="46" t="s">
        <v>32</v>
      </c>
    </row>
    <row r="87" spans="2:13" x14ac:dyDescent="0.25">
      <c r="B87" s="192" t="s">
        <v>33</v>
      </c>
      <c r="C87" s="281" t="s">
        <v>76</v>
      </c>
      <c r="D87" s="282"/>
      <c r="E87" s="282"/>
      <c r="F87" s="282"/>
      <c r="G87" s="283"/>
      <c r="H87" s="204">
        <v>0</v>
      </c>
      <c r="I87" s="189">
        <f>$H$87*I35</f>
        <v>0</v>
      </c>
    </row>
    <row r="88" spans="2:13" x14ac:dyDescent="0.25">
      <c r="B88" s="193" t="s">
        <v>35</v>
      </c>
      <c r="C88" s="284" t="s">
        <v>77</v>
      </c>
      <c r="D88" s="285"/>
      <c r="E88" s="285"/>
      <c r="F88" s="285"/>
      <c r="G88" s="286"/>
      <c r="H88" s="205">
        <v>0</v>
      </c>
      <c r="I88" s="190">
        <f>$H$88*I35</f>
        <v>0</v>
      </c>
    </row>
    <row r="89" spans="2:13" x14ac:dyDescent="0.25">
      <c r="B89" s="193" t="s">
        <v>46</v>
      </c>
      <c r="C89" s="284" t="s">
        <v>78</v>
      </c>
      <c r="D89" s="285"/>
      <c r="E89" s="285"/>
      <c r="F89" s="285"/>
      <c r="G89" s="286"/>
      <c r="H89" s="205">
        <v>0</v>
      </c>
      <c r="I89" s="190">
        <f>$H$89*I35</f>
        <v>0</v>
      </c>
    </row>
    <row r="90" spans="2:13" x14ac:dyDescent="0.25">
      <c r="B90" s="193" t="s">
        <v>49</v>
      </c>
      <c r="C90" s="284" t="s">
        <v>79</v>
      </c>
      <c r="D90" s="285"/>
      <c r="E90" s="285"/>
      <c r="F90" s="285"/>
      <c r="G90" s="286"/>
      <c r="H90" s="205">
        <v>0</v>
      </c>
      <c r="I90" s="190">
        <f>$H$90*I35</f>
        <v>0</v>
      </c>
    </row>
    <row r="91" spans="2:13" x14ac:dyDescent="0.25">
      <c r="B91" s="193" t="s">
        <v>58</v>
      </c>
      <c r="C91" s="284" t="s">
        <v>80</v>
      </c>
      <c r="D91" s="285"/>
      <c r="E91" s="285"/>
      <c r="F91" s="285"/>
      <c r="G91" s="286"/>
      <c r="H91" s="205">
        <f>H90*H60</f>
        <v>0</v>
      </c>
      <c r="I91" s="190">
        <f>$H$91*I35</f>
        <v>0</v>
      </c>
    </row>
    <row r="92" spans="2:13" ht="15.75" thickBot="1" x14ac:dyDescent="0.3">
      <c r="B92" s="194" t="s">
        <v>37</v>
      </c>
      <c r="C92" s="309" t="s">
        <v>81</v>
      </c>
      <c r="D92" s="310"/>
      <c r="E92" s="310"/>
      <c r="F92" s="310"/>
      <c r="G92" s="311"/>
      <c r="H92" s="206">
        <f>40%*H59*H90</f>
        <v>0</v>
      </c>
      <c r="I92" s="191">
        <f>$H$92*I35</f>
        <v>0</v>
      </c>
    </row>
    <row r="93" spans="2:13" ht="15.75" thickBot="1" x14ac:dyDescent="0.3">
      <c r="B93" s="247" t="s">
        <v>39</v>
      </c>
      <c r="C93" s="248"/>
      <c r="D93" s="248"/>
      <c r="E93" s="248"/>
      <c r="F93" s="248"/>
      <c r="G93" s="249"/>
      <c r="H93" s="180">
        <f>SUM(H87:H92)</f>
        <v>0</v>
      </c>
      <c r="I93" s="203">
        <f>SUM(I87:I92)</f>
        <v>0</v>
      </c>
    </row>
    <row r="94" spans="2:13" ht="15.75" thickBot="1" x14ac:dyDescent="0.3">
      <c r="B94" s="42"/>
      <c r="C94" s="43"/>
      <c r="D94" s="43"/>
      <c r="E94" s="43"/>
      <c r="F94" s="43"/>
      <c r="G94" s="31"/>
      <c r="H94" s="31"/>
      <c r="I94" s="17"/>
    </row>
    <row r="95" spans="2:13" ht="15.75" thickBot="1" x14ac:dyDescent="0.3">
      <c r="B95" s="274" t="s">
        <v>82</v>
      </c>
      <c r="C95" s="275"/>
      <c r="D95" s="275"/>
      <c r="E95" s="275"/>
      <c r="F95" s="275"/>
      <c r="G95" s="275"/>
      <c r="H95" s="275"/>
      <c r="I95" s="275"/>
    </row>
    <row r="96" spans="2:13" ht="36.75" customHeight="1" thickBot="1" x14ac:dyDescent="0.3">
      <c r="B96" s="270" t="s">
        <v>29</v>
      </c>
      <c r="C96" s="271"/>
      <c r="D96" s="271"/>
      <c r="E96" s="272"/>
      <c r="F96" s="272"/>
      <c r="G96" s="273"/>
      <c r="H96" s="166"/>
      <c r="I96" s="148" t="s">
        <v>7</v>
      </c>
    </row>
    <row r="97" spans="2:9" ht="15.75" customHeight="1" thickBot="1" x14ac:dyDescent="0.3">
      <c r="B97" s="46" t="s">
        <v>83</v>
      </c>
      <c r="C97" s="265" t="s">
        <v>84</v>
      </c>
      <c r="D97" s="266"/>
      <c r="E97" s="266"/>
      <c r="F97" s="266"/>
      <c r="G97" s="267"/>
      <c r="H97" s="46" t="s">
        <v>230</v>
      </c>
      <c r="I97" s="46" t="s">
        <v>32</v>
      </c>
    </row>
    <row r="98" spans="2:9" x14ac:dyDescent="0.25">
      <c r="B98" s="176" t="s">
        <v>33</v>
      </c>
      <c r="C98" s="259" t="s">
        <v>45</v>
      </c>
      <c r="D98" s="260"/>
      <c r="E98" s="260"/>
      <c r="F98" s="260"/>
      <c r="G98" s="261"/>
      <c r="H98" s="231">
        <v>0</v>
      </c>
      <c r="I98" s="189">
        <f>$H$98*I35</f>
        <v>0</v>
      </c>
    </row>
    <row r="99" spans="2:9" ht="15.75" customHeight="1" x14ac:dyDescent="0.25">
      <c r="B99" s="177" t="s">
        <v>35</v>
      </c>
      <c r="C99" s="262" t="s">
        <v>84</v>
      </c>
      <c r="D99" s="263"/>
      <c r="E99" s="263"/>
      <c r="F99" s="263"/>
      <c r="G99" s="264"/>
      <c r="H99" s="232">
        <v>0</v>
      </c>
      <c r="I99" s="190">
        <f>$H$99*I35</f>
        <v>0</v>
      </c>
    </row>
    <row r="100" spans="2:9" ht="15.75" customHeight="1" x14ac:dyDescent="0.25">
      <c r="B100" s="177" t="s">
        <v>46</v>
      </c>
      <c r="C100" s="262" t="s">
        <v>85</v>
      </c>
      <c r="D100" s="263"/>
      <c r="E100" s="263"/>
      <c r="F100" s="263"/>
      <c r="G100" s="264"/>
      <c r="H100" s="232">
        <v>0</v>
      </c>
      <c r="I100" s="190">
        <f>$H$100*I35</f>
        <v>0</v>
      </c>
    </row>
    <row r="101" spans="2:9" ht="15.75" customHeight="1" x14ac:dyDescent="0.25">
      <c r="B101" s="177" t="s">
        <v>49</v>
      </c>
      <c r="C101" s="262" t="s">
        <v>86</v>
      </c>
      <c r="D101" s="263"/>
      <c r="E101" s="263"/>
      <c r="F101" s="263"/>
      <c r="G101" s="264"/>
      <c r="H101" s="233">
        <v>0</v>
      </c>
      <c r="I101" s="190">
        <f>$H$101*I35</f>
        <v>0</v>
      </c>
    </row>
    <row r="102" spans="2:9" ht="15.75" customHeight="1" x14ac:dyDescent="0.25">
      <c r="B102" s="177" t="s">
        <v>58</v>
      </c>
      <c r="C102" s="262" t="s">
        <v>87</v>
      </c>
      <c r="D102" s="263"/>
      <c r="E102" s="263"/>
      <c r="F102" s="263"/>
      <c r="G102" s="264"/>
      <c r="H102" s="233">
        <v>0</v>
      </c>
      <c r="I102" s="190">
        <f>$H$102*I35</f>
        <v>0</v>
      </c>
    </row>
    <row r="103" spans="2:9" ht="15.75" customHeight="1" thickBot="1" x14ac:dyDescent="0.3">
      <c r="B103" s="178" t="s">
        <v>37</v>
      </c>
      <c r="C103" s="244" t="s">
        <v>38</v>
      </c>
      <c r="D103" s="245"/>
      <c r="E103" s="245"/>
      <c r="F103" s="245"/>
      <c r="G103" s="246"/>
      <c r="H103" s="234">
        <v>0</v>
      </c>
      <c r="I103" s="191">
        <v>0</v>
      </c>
    </row>
    <row r="104" spans="2:9" ht="15.75" thickBot="1" x14ac:dyDescent="0.3">
      <c r="B104" s="306" t="s">
        <v>48</v>
      </c>
      <c r="C104" s="307"/>
      <c r="D104" s="307"/>
      <c r="E104" s="307"/>
      <c r="F104" s="307"/>
      <c r="G104" s="308"/>
      <c r="H104" s="180">
        <f>SUM(H98:H103)</f>
        <v>0</v>
      </c>
      <c r="I104" s="181">
        <f>SUM(I98:I103)</f>
        <v>0</v>
      </c>
    </row>
    <row r="105" spans="2:9" ht="15.75" customHeight="1" thickBot="1" x14ac:dyDescent="0.3">
      <c r="B105" s="36" t="s">
        <v>61</v>
      </c>
      <c r="C105" s="250" t="s">
        <v>242</v>
      </c>
      <c r="D105" s="251"/>
      <c r="E105" s="251"/>
      <c r="F105" s="251"/>
      <c r="G105" s="252"/>
      <c r="H105" s="37">
        <f>H104*H60</f>
        <v>0</v>
      </c>
      <c r="I105" s="35">
        <f>$H$105*I35</f>
        <v>0</v>
      </c>
    </row>
    <row r="106" spans="2:9" ht="15.75" thickBot="1" x14ac:dyDescent="0.3">
      <c r="B106" s="247" t="s">
        <v>39</v>
      </c>
      <c r="C106" s="248"/>
      <c r="D106" s="248"/>
      <c r="E106" s="248"/>
      <c r="F106" s="248"/>
      <c r="G106" s="249"/>
      <c r="H106" s="39">
        <f>H105+H104</f>
        <v>0</v>
      </c>
      <c r="I106" s="41">
        <f>I105+I104</f>
        <v>0</v>
      </c>
    </row>
    <row r="107" spans="2:9" ht="15.75" thickBot="1" x14ac:dyDescent="0.3">
      <c r="B107" s="30"/>
      <c r="C107" s="32"/>
      <c r="D107" s="17"/>
      <c r="E107" s="17"/>
      <c r="F107" s="17"/>
      <c r="G107" s="31"/>
      <c r="H107" s="31"/>
      <c r="I107" s="17"/>
    </row>
    <row r="108" spans="2:9" ht="15.75" thickBot="1" x14ac:dyDescent="0.3">
      <c r="B108" s="274" t="s">
        <v>88</v>
      </c>
      <c r="C108" s="275"/>
      <c r="D108" s="275"/>
      <c r="E108" s="275"/>
      <c r="F108" s="275"/>
      <c r="G108" s="275"/>
      <c r="H108" s="275"/>
      <c r="I108" s="275"/>
    </row>
    <row r="109" spans="2:9" ht="15.75" thickBot="1" x14ac:dyDescent="0.3">
      <c r="B109" s="253" t="s">
        <v>29</v>
      </c>
      <c r="C109" s="254"/>
      <c r="D109" s="254"/>
      <c r="E109" s="254"/>
      <c r="F109" s="254"/>
      <c r="G109" s="254"/>
      <c r="H109" s="255"/>
      <c r="I109" s="148" t="s">
        <v>7</v>
      </c>
    </row>
    <row r="110" spans="2:9" ht="15.75" customHeight="1" thickBot="1" x14ac:dyDescent="0.3">
      <c r="B110" s="36">
        <v>5</v>
      </c>
      <c r="C110" s="265" t="s">
        <v>89</v>
      </c>
      <c r="D110" s="266"/>
      <c r="E110" s="266"/>
      <c r="F110" s="266"/>
      <c r="G110" s="266"/>
      <c r="H110" s="267"/>
      <c r="I110" s="171" t="s">
        <v>32</v>
      </c>
    </row>
    <row r="111" spans="2:9" ht="15.75" customHeight="1" thickBot="1" x14ac:dyDescent="0.3">
      <c r="B111" s="126" t="s">
        <v>33</v>
      </c>
      <c r="C111" s="259" t="s">
        <v>104</v>
      </c>
      <c r="D111" s="260"/>
      <c r="E111" s="260"/>
      <c r="F111" s="260"/>
      <c r="G111" s="260"/>
      <c r="H111" s="268"/>
      <c r="I111" s="208">
        <f>UNIFORMES!G20</f>
        <v>0</v>
      </c>
    </row>
    <row r="112" spans="2:9" s="159" customFormat="1" ht="15.75" thickBot="1" x14ac:dyDescent="0.3">
      <c r="B112" s="207" t="s">
        <v>35</v>
      </c>
      <c r="C112" s="262" t="s">
        <v>90</v>
      </c>
      <c r="D112" s="263"/>
      <c r="E112" s="263"/>
      <c r="F112" s="263"/>
      <c r="G112" s="263"/>
      <c r="H112" s="269"/>
      <c r="I112" s="209">
        <f>'MATERIAIS DE CONSUMO'!G31/RESUMO!H9</f>
        <v>0</v>
      </c>
    </row>
    <row r="113" spans="2:9" ht="15.75" customHeight="1" thickBot="1" x14ac:dyDescent="0.3">
      <c r="B113" s="126" t="s">
        <v>46</v>
      </c>
      <c r="C113" s="262" t="s">
        <v>91</v>
      </c>
      <c r="D113" s="263"/>
      <c r="E113" s="263"/>
      <c r="F113" s="263"/>
      <c r="G113" s="263"/>
      <c r="H113" s="269"/>
      <c r="I113" s="190">
        <f>'UTENSÍLIOS-EQUIPAMENTOS'!E24/RESUMO!H9</f>
        <v>0</v>
      </c>
    </row>
    <row r="114" spans="2:9" ht="15.75" customHeight="1" thickBot="1" x14ac:dyDescent="0.3">
      <c r="B114" s="179" t="s">
        <v>49</v>
      </c>
      <c r="C114" s="244" t="s">
        <v>38</v>
      </c>
      <c r="D114" s="245"/>
      <c r="E114" s="245"/>
      <c r="F114" s="245"/>
      <c r="G114" s="245"/>
      <c r="H114" s="300"/>
      <c r="I114" s="191"/>
    </row>
    <row r="115" spans="2:9" ht="15.75" thickBot="1" x14ac:dyDescent="0.3">
      <c r="B115" s="247" t="s">
        <v>65</v>
      </c>
      <c r="C115" s="279"/>
      <c r="D115" s="279"/>
      <c r="E115" s="279"/>
      <c r="F115" s="279"/>
      <c r="G115" s="279"/>
      <c r="H115" s="280"/>
      <c r="I115" s="38">
        <f>SUM(I111:I114)</f>
        <v>0</v>
      </c>
    </row>
    <row r="116" spans="2:9" ht="15.75" thickBot="1" x14ac:dyDescent="0.3">
      <c r="B116" s="9"/>
      <c r="C116" s="21"/>
      <c r="D116" s="22"/>
      <c r="E116" s="22"/>
      <c r="F116" s="22"/>
      <c r="G116" s="23"/>
      <c r="H116" s="23"/>
      <c r="I116" s="17"/>
    </row>
    <row r="117" spans="2:9" ht="15.75" thickBot="1" x14ac:dyDescent="0.3">
      <c r="B117" s="274" t="s">
        <v>92</v>
      </c>
      <c r="C117" s="275"/>
      <c r="D117" s="275"/>
      <c r="E117" s="275"/>
      <c r="F117" s="275"/>
      <c r="G117" s="275"/>
      <c r="H117" s="275"/>
      <c r="I117" s="275"/>
    </row>
    <row r="118" spans="2:9" ht="15.75" thickBot="1" x14ac:dyDescent="0.3">
      <c r="B118" s="301" t="s">
        <v>29</v>
      </c>
      <c r="C118" s="302"/>
      <c r="D118" s="302"/>
      <c r="E118" s="303"/>
      <c r="F118" s="303"/>
      <c r="G118" s="304"/>
      <c r="H118" s="169"/>
      <c r="I118" s="148" t="s">
        <v>7</v>
      </c>
    </row>
    <row r="119" spans="2:9" ht="15.75" customHeight="1" thickBot="1" x14ac:dyDescent="0.3">
      <c r="B119" s="46">
        <v>6</v>
      </c>
      <c r="C119" s="265" t="s">
        <v>93</v>
      </c>
      <c r="D119" s="266"/>
      <c r="E119" s="266"/>
      <c r="F119" s="266"/>
      <c r="G119" s="267"/>
      <c r="H119" s="46" t="s">
        <v>31</v>
      </c>
      <c r="I119" s="46" t="s">
        <v>32</v>
      </c>
    </row>
    <row r="120" spans="2:9" ht="15.75" customHeight="1" x14ac:dyDescent="0.25">
      <c r="B120" s="176" t="s">
        <v>33</v>
      </c>
      <c r="C120" s="305" t="s">
        <v>94</v>
      </c>
      <c r="D120" s="260"/>
      <c r="E120" s="260"/>
      <c r="F120" s="260"/>
      <c r="G120" s="268"/>
      <c r="H120" s="210">
        <v>0</v>
      </c>
      <c r="I120" s="189">
        <f>$H$120*I136</f>
        <v>0</v>
      </c>
    </row>
    <row r="121" spans="2:9" x14ac:dyDescent="0.25">
      <c r="B121" s="177" t="s">
        <v>35</v>
      </c>
      <c r="C121" s="298" t="s">
        <v>95</v>
      </c>
      <c r="D121" s="263"/>
      <c r="E121" s="263"/>
      <c r="F121" s="263"/>
      <c r="G121" s="269"/>
      <c r="H121" s="186">
        <v>0</v>
      </c>
      <c r="I121" s="190">
        <f>(I120+I136)*$H$121</f>
        <v>0</v>
      </c>
    </row>
    <row r="122" spans="2:9" x14ac:dyDescent="0.25">
      <c r="B122" s="177" t="s">
        <v>46</v>
      </c>
      <c r="C122" s="298" t="s">
        <v>96</v>
      </c>
      <c r="D122" s="263"/>
      <c r="E122" s="263"/>
      <c r="F122" s="263"/>
      <c r="G122" s="269"/>
      <c r="H122" s="186"/>
      <c r="I122" s="190"/>
    </row>
    <row r="123" spans="2:9" x14ac:dyDescent="0.25">
      <c r="B123" s="177"/>
      <c r="C123" s="298" t="s">
        <v>97</v>
      </c>
      <c r="D123" s="263"/>
      <c r="E123" s="263"/>
      <c r="F123" s="263"/>
      <c r="G123" s="269"/>
      <c r="H123" s="211">
        <v>0</v>
      </c>
      <c r="I123" s="190">
        <f>($I$136+$I$120+$I$121)/(1-($H$123+$H$124+$H$125))*H123</f>
        <v>0</v>
      </c>
    </row>
    <row r="124" spans="2:9" x14ac:dyDescent="0.25">
      <c r="B124" s="177"/>
      <c r="C124" s="298" t="s">
        <v>98</v>
      </c>
      <c r="D124" s="263"/>
      <c r="E124" s="263"/>
      <c r="F124" s="263"/>
      <c r="G124" s="269"/>
      <c r="H124" s="186">
        <v>0</v>
      </c>
      <c r="I124" s="190">
        <f>($I$136+$I$120+$I$121)/(1-($H$123+$H$124+$H$125))*H124</f>
        <v>0</v>
      </c>
    </row>
    <row r="125" spans="2:9" ht="15.75" customHeight="1" thickBot="1" x14ac:dyDescent="0.3">
      <c r="B125" s="178"/>
      <c r="C125" s="299" t="s">
        <v>105</v>
      </c>
      <c r="D125" s="245"/>
      <c r="E125" s="245"/>
      <c r="F125" s="245"/>
      <c r="G125" s="300"/>
      <c r="H125" s="212">
        <v>0</v>
      </c>
      <c r="I125" s="191">
        <f>($I$136+$I$120+$I$121)/(1-($H$123+$H$124+$H$125))*H125</f>
        <v>0</v>
      </c>
    </row>
    <row r="126" spans="2:9" ht="15.75" thickBot="1" x14ac:dyDescent="0.3">
      <c r="B126" s="247" t="s">
        <v>65</v>
      </c>
      <c r="C126" s="248"/>
      <c r="D126" s="248"/>
      <c r="E126" s="248"/>
      <c r="F126" s="248"/>
      <c r="G126" s="249"/>
      <c r="H126" s="180">
        <f>SUM(H120:H125)</f>
        <v>0</v>
      </c>
      <c r="I126" s="203">
        <f>SUM(I120:I125)</f>
        <v>0</v>
      </c>
    </row>
    <row r="127" spans="2:9" ht="15.75" thickBot="1" x14ac:dyDescent="0.3">
      <c r="B127" s="9"/>
      <c r="C127" s="21"/>
      <c r="D127" s="22"/>
      <c r="E127" s="22"/>
      <c r="F127" s="22"/>
      <c r="G127" s="23"/>
      <c r="H127" s="23"/>
      <c r="I127" s="17"/>
    </row>
    <row r="128" spans="2:9" ht="15.75" thickBot="1" x14ac:dyDescent="0.3">
      <c r="B128" s="274" t="s">
        <v>99</v>
      </c>
      <c r="C128" s="275"/>
      <c r="D128" s="275"/>
      <c r="E128" s="275"/>
      <c r="F128" s="275"/>
      <c r="G128" s="275"/>
      <c r="H128" s="275"/>
      <c r="I128" s="275"/>
    </row>
    <row r="129" spans="2:9" ht="15.75" thickBot="1" x14ac:dyDescent="0.3">
      <c r="B129" s="253" t="s">
        <v>29</v>
      </c>
      <c r="C129" s="254"/>
      <c r="D129" s="254"/>
      <c r="E129" s="254"/>
      <c r="F129" s="254"/>
      <c r="G129" s="254"/>
      <c r="H129" s="255"/>
      <c r="I129" s="148" t="s">
        <v>7</v>
      </c>
    </row>
    <row r="130" spans="2:9" ht="15.75" customHeight="1" thickBot="1" x14ac:dyDescent="0.3">
      <c r="B130" s="45"/>
      <c r="C130" s="247" t="s">
        <v>100</v>
      </c>
      <c r="D130" s="248"/>
      <c r="E130" s="248"/>
      <c r="F130" s="248"/>
      <c r="G130" s="248"/>
      <c r="H130" s="249"/>
      <c r="I130" s="149" t="s">
        <v>32</v>
      </c>
    </row>
    <row r="131" spans="2:9" ht="15.75" customHeight="1" thickBot="1" x14ac:dyDescent="0.3">
      <c r="B131" s="36" t="s">
        <v>33</v>
      </c>
      <c r="C131" s="256" t="s">
        <v>28</v>
      </c>
      <c r="D131" s="257"/>
      <c r="E131" s="257"/>
      <c r="F131" s="257"/>
      <c r="G131" s="257"/>
      <c r="H131" s="258"/>
      <c r="I131" s="44">
        <f>I35</f>
        <v>0</v>
      </c>
    </row>
    <row r="132" spans="2:9" ht="15.75" customHeight="1" thickBot="1" x14ac:dyDescent="0.3">
      <c r="B132" s="125" t="s">
        <v>35</v>
      </c>
      <c r="C132" s="259" t="s">
        <v>40</v>
      </c>
      <c r="D132" s="260"/>
      <c r="E132" s="260"/>
      <c r="F132" s="260"/>
      <c r="G132" s="260"/>
      <c r="H132" s="261"/>
      <c r="I132" s="44">
        <f>I82</f>
        <v>0</v>
      </c>
    </row>
    <row r="133" spans="2:9" ht="15.75" customHeight="1" thickBot="1" x14ac:dyDescent="0.3">
      <c r="B133" s="125" t="s">
        <v>46</v>
      </c>
      <c r="C133" s="262" t="s">
        <v>74</v>
      </c>
      <c r="D133" s="263"/>
      <c r="E133" s="263"/>
      <c r="F133" s="263"/>
      <c r="G133" s="263"/>
      <c r="H133" s="264"/>
      <c r="I133" s="44">
        <f>I93</f>
        <v>0</v>
      </c>
    </row>
    <row r="134" spans="2:9" ht="15.75" customHeight="1" thickBot="1" x14ac:dyDescent="0.3">
      <c r="B134" s="125" t="s">
        <v>49</v>
      </c>
      <c r="C134" s="262" t="s">
        <v>82</v>
      </c>
      <c r="D134" s="263"/>
      <c r="E134" s="263"/>
      <c r="F134" s="263"/>
      <c r="G134" s="263"/>
      <c r="H134" s="264"/>
      <c r="I134" s="44">
        <f>I106</f>
        <v>0</v>
      </c>
    </row>
    <row r="135" spans="2:9" ht="15.75" customHeight="1" thickBot="1" x14ac:dyDescent="0.3">
      <c r="B135" s="170" t="s">
        <v>58</v>
      </c>
      <c r="C135" s="244" t="s">
        <v>88</v>
      </c>
      <c r="D135" s="245"/>
      <c r="E135" s="245"/>
      <c r="F135" s="245"/>
      <c r="G135" s="245"/>
      <c r="H135" s="246"/>
      <c r="I135" s="44">
        <f>I115</f>
        <v>0</v>
      </c>
    </row>
    <row r="136" spans="2:9" ht="15.75" customHeight="1" thickBot="1" x14ac:dyDescent="0.3">
      <c r="B136" s="247" t="s">
        <v>101</v>
      </c>
      <c r="C136" s="248"/>
      <c r="D136" s="248"/>
      <c r="E136" s="248"/>
      <c r="F136" s="248"/>
      <c r="G136" s="248"/>
      <c r="H136" s="249"/>
      <c r="I136" s="47">
        <f>SUM(I131:I135)</f>
        <v>0</v>
      </c>
    </row>
    <row r="137" spans="2:9" ht="15.75" customHeight="1" thickBot="1" x14ac:dyDescent="0.3">
      <c r="B137" s="48" t="s">
        <v>37</v>
      </c>
      <c r="C137" s="250" t="s">
        <v>102</v>
      </c>
      <c r="D137" s="251"/>
      <c r="E137" s="251"/>
      <c r="F137" s="251"/>
      <c r="G137" s="251"/>
      <c r="H137" s="252"/>
      <c r="I137" s="44">
        <f>I126</f>
        <v>0</v>
      </c>
    </row>
    <row r="138" spans="2:9" ht="15.75" customHeight="1" thickBot="1" x14ac:dyDescent="0.3">
      <c r="B138" s="247" t="s">
        <v>103</v>
      </c>
      <c r="C138" s="248"/>
      <c r="D138" s="248"/>
      <c r="E138" s="248"/>
      <c r="F138" s="248"/>
      <c r="G138" s="248"/>
      <c r="H138" s="249"/>
      <c r="I138" s="49">
        <f>I136+I137</f>
        <v>0</v>
      </c>
    </row>
    <row r="139" spans="2:9" x14ac:dyDescent="0.25">
      <c r="B139" s="1"/>
      <c r="C139" s="1"/>
      <c r="D139" s="1"/>
      <c r="E139" s="1"/>
      <c r="F139" s="1"/>
    </row>
    <row r="140" spans="2:9" x14ac:dyDescent="0.25">
      <c r="I140" s="151"/>
    </row>
    <row r="141" spans="2:9" x14ac:dyDescent="0.25">
      <c r="I141" s="151"/>
    </row>
    <row r="142" spans="2:9" x14ac:dyDescent="0.25">
      <c r="I142" s="14"/>
    </row>
  </sheetData>
  <mergeCells count="123">
    <mergeCell ref="B11:I11"/>
    <mergeCell ref="B14:H14"/>
    <mergeCell ref="B15:H15"/>
    <mergeCell ref="B3:D3"/>
    <mergeCell ref="B4:I4"/>
    <mergeCell ref="B5:I5"/>
    <mergeCell ref="B6:I6"/>
    <mergeCell ref="B7:I7"/>
    <mergeCell ref="B28:I28"/>
    <mergeCell ref="B29:G29"/>
    <mergeCell ref="B24:H24"/>
    <mergeCell ref="B25:H25"/>
    <mergeCell ref="B26:H26"/>
    <mergeCell ref="B17:I17"/>
    <mergeCell ref="B21:I21"/>
    <mergeCell ref="B22:I22"/>
    <mergeCell ref="B19:H19"/>
    <mergeCell ref="B23:H23"/>
    <mergeCell ref="B49:I49"/>
    <mergeCell ref="B50:G50"/>
    <mergeCell ref="B47:G47"/>
    <mergeCell ref="B37:I37"/>
    <mergeCell ref="B39:I39"/>
    <mergeCell ref="B40:G40"/>
    <mergeCell ref="C31:G31"/>
    <mergeCell ref="B35:G35"/>
    <mergeCell ref="C41:G41"/>
    <mergeCell ref="C42:G42"/>
    <mergeCell ref="C43:G43"/>
    <mergeCell ref="C44:G44"/>
    <mergeCell ref="C46:G46"/>
    <mergeCell ref="B45:G45"/>
    <mergeCell ref="C30:G30"/>
    <mergeCell ref="C32:G32"/>
    <mergeCell ref="C33:G33"/>
    <mergeCell ref="C34:G34"/>
    <mergeCell ref="B2:I2"/>
    <mergeCell ref="B9:I9"/>
    <mergeCell ref="C134:H134"/>
    <mergeCell ref="B128:I128"/>
    <mergeCell ref="C122:G122"/>
    <mergeCell ref="C123:G123"/>
    <mergeCell ref="C124:G124"/>
    <mergeCell ref="C125:G125"/>
    <mergeCell ref="B117:I117"/>
    <mergeCell ref="B118:G118"/>
    <mergeCell ref="B115:H115"/>
    <mergeCell ref="C119:G119"/>
    <mergeCell ref="C120:G120"/>
    <mergeCell ref="C121:G121"/>
    <mergeCell ref="C114:H114"/>
    <mergeCell ref="B108:I108"/>
    <mergeCell ref="C102:G102"/>
    <mergeCell ref="C103:G103"/>
    <mergeCell ref="B104:G104"/>
    <mergeCell ref="C89:G89"/>
    <mergeCell ref="C51:G51"/>
    <mergeCell ref="C52:G52"/>
    <mergeCell ref="C53:G53"/>
    <mergeCell ref="C54:G54"/>
    <mergeCell ref="C55:G55"/>
    <mergeCell ref="C56:G56"/>
    <mergeCell ref="B60:G60"/>
    <mergeCell ref="C70:H70"/>
    <mergeCell ref="C64:E64"/>
    <mergeCell ref="C65:E65"/>
    <mergeCell ref="C66:E66"/>
    <mergeCell ref="C67:H67"/>
    <mergeCell ref="C68:H68"/>
    <mergeCell ref="C69:H69"/>
    <mergeCell ref="B62:I62"/>
    <mergeCell ref="B63:D63"/>
    <mergeCell ref="C57:G57"/>
    <mergeCell ref="C58:G58"/>
    <mergeCell ref="C59:G59"/>
    <mergeCell ref="C99:G99"/>
    <mergeCell ref="C100:G100"/>
    <mergeCell ref="C101:G101"/>
    <mergeCell ref="B106:G106"/>
    <mergeCell ref="B96:G96"/>
    <mergeCell ref="B95:I95"/>
    <mergeCell ref="C71:H71"/>
    <mergeCell ref="C73:H73"/>
    <mergeCell ref="B74:H74"/>
    <mergeCell ref="C86:G86"/>
    <mergeCell ref="C87:G87"/>
    <mergeCell ref="C88:G88"/>
    <mergeCell ref="C90:G90"/>
    <mergeCell ref="C91:G91"/>
    <mergeCell ref="C92:G92"/>
    <mergeCell ref="B82:G82"/>
    <mergeCell ref="B84:I84"/>
    <mergeCell ref="B85:G85"/>
    <mergeCell ref="B76:I76"/>
    <mergeCell ref="B77:G77"/>
    <mergeCell ref="C78:G78"/>
    <mergeCell ref="C79:G79"/>
    <mergeCell ref="C80:G80"/>
    <mergeCell ref="C81:G81"/>
    <mergeCell ref="C72:H72"/>
    <mergeCell ref="B20:I20"/>
    <mergeCell ref="B18:H18"/>
    <mergeCell ref="B13:H13"/>
    <mergeCell ref="B12:H12"/>
    <mergeCell ref="C135:H135"/>
    <mergeCell ref="B136:H136"/>
    <mergeCell ref="C137:H137"/>
    <mergeCell ref="B138:H138"/>
    <mergeCell ref="B126:G126"/>
    <mergeCell ref="B129:H129"/>
    <mergeCell ref="C130:H130"/>
    <mergeCell ref="C131:H131"/>
    <mergeCell ref="C132:H132"/>
    <mergeCell ref="C133:H133"/>
    <mergeCell ref="C105:G105"/>
    <mergeCell ref="B109:H109"/>
    <mergeCell ref="C110:H110"/>
    <mergeCell ref="C111:H111"/>
    <mergeCell ref="C112:H112"/>
    <mergeCell ref="C113:H113"/>
    <mergeCell ref="B93:G93"/>
    <mergeCell ref="C97:G97"/>
    <mergeCell ref="C98:G98"/>
  </mergeCells>
  <pageMargins left="0.511811024" right="0.511811024" top="0.78740157499999996" bottom="0.78740157499999996" header="0.31496062000000002" footer="0.31496062000000002"/>
  <pageSetup paperSize="9" scale="54" orientation="portrait" r:id="rId1"/>
  <rowBreaks count="2" manualBreakCount="2">
    <brk id="61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A1:J33"/>
  <sheetViews>
    <sheetView showGridLines="0" topLeftCell="A11" zoomScaleNormal="100" workbookViewId="0">
      <selection activeCell="G20" sqref="G20"/>
    </sheetView>
  </sheetViews>
  <sheetFormatPr defaultRowHeight="15" x14ac:dyDescent="0.25"/>
  <cols>
    <col min="1" max="1" width="3.5703125" customWidth="1"/>
    <col min="2" max="2" width="6.5703125" style="15" customWidth="1"/>
    <col min="3" max="3" width="30.7109375" style="13" customWidth="1"/>
    <col min="4" max="4" width="11" style="15" customWidth="1"/>
    <col min="5" max="5" width="9.85546875" style="13" bestFit="1" customWidth="1"/>
    <col min="6" max="6" width="12.28515625" style="13" customWidth="1"/>
    <col min="7" max="7" width="13.85546875" style="13" customWidth="1"/>
    <col min="8" max="8" width="20.28515625" style="15" customWidth="1"/>
    <col min="9" max="9" width="10.7109375" bestFit="1" customWidth="1"/>
  </cols>
  <sheetData>
    <row r="1" spans="1:9" ht="15.75" thickBot="1" x14ac:dyDescent="0.3">
      <c r="A1" s="59"/>
      <c r="B1" s="60"/>
      <c r="C1" s="59"/>
      <c r="D1" s="60"/>
      <c r="E1" s="60"/>
      <c r="F1" s="60"/>
      <c r="G1" s="60"/>
      <c r="H1" s="60"/>
    </row>
    <row r="2" spans="1:9" ht="15.75" thickBot="1" x14ac:dyDescent="0.3">
      <c r="A2" s="59"/>
      <c r="B2" s="351" t="s">
        <v>107</v>
      </c>
      <c r="C2" s="352"/>
      <c r="D2" s="352"/>
      <c r="E2" s="352"/>
      <c r="F2" s="352"/>
      <c r="G2" s="352"/>
      <c r="H2" s="353"/>
    </row>
    <row r="3" spans="1:9" ht="15.75" thickBot="1" x14ac:dyDescent="0.3">
      <c r="A3" s="59"/>
      <c r="B3" s="354" t="s">
        <v>108</v>
      </c>
      <c r="C3" s="355"/>
      <c r="D3" s="355"/>
      <c r="E3" s="355"/>
      <c r="F3" s="355"/>
      <c r="G3" s="355"/>
      <c r="H3" s="356"/>
    </row>
    <row r="4" spans="1:9" ht="25.5" x14ac:dyDescent="0.25">
      <c r="A4" s="59"/>
      <c r="B4" s="74" t="s">
        <v>109</v>
      </c>
      <c r="C4" s="75" t="s">
        <v>110</v>
      </c>
      <c r="D4" s="76" t="s">
        <v>69</v>
      </c>
      <c r="E4" s="76" t="s">
        <v>111</v>
      </c>
      <c r="F4" s="76" t="s">
        <v>112</v>
      </c>
      <c r="G4" s="76" t="s">
        <v>113</v>
      </c>
      <c r="H4" s="77" t="s">
        <v>114</v>
      </c>
    </row>
    <row r="5" spans="1:9" ht="30" x14ac:dyDescent="0.25">
      <c r="A5" s="59"/>
      <c r="B5" s="51">
        <v>1</v>
      </c>
      <c r="C5" s="106" t="s">
        <v>115</v>
      </c>
      <c r="D5" s="117">
        <v>0</v>
      </c>
      <c r="E5" s="3">
        <v>2</v>
      </c>
      <c r="F5" s="4" t="s">
        <v>116</v>
      </c>
      <c r="G5" s="73">
        <f>ROUNDDOWN((H5/30),2)</f>
        <v>0</v>
      </c>
      <c r="H5" s="78" cm="1">
        <f t="array" ref="H5">(E5*D5*(_xlfn.IFS(F5="anual",(30/12),F5="semestral",(30/6),F5="trimestral",(30/3),F5="bimestral",(30/2),F5="mensal",(30))))</f>
        <v>0</v>
      </c>
      <c r="I5" s="12"/>
    </row>
    <row r="6" spans="1:9" ht="45" x14ac:dyDescent="0.25">
      <c r="A6" s="59"/>
      <c r="B6" s="115">
        <v>2</v>
      </c>
      <c r="C6" s="106" t="s">
        <v>117</v>
      </c>
      <c r="D6" s="117">
        <v>0</v>
      </c>
      <c r="E6" s="4">
        <v>2</v>
      </c>
      <c r="F6" s="4" t="s">
        <v>116</v>
      </c>
      <c r="G6" s="73">
        <f>ROUNDDOWN((H6/30),2)</f>
        <v>0</v>
      </c>
      <c r="H6" s="78" cm="1">
        <f t="array" ref="H6">(E6*D6*(_xlfn.IFS(F6="anual",(30/12),F6="semestral",(30/6),F6="trimestral",(30/3),F6="bimestral",(30/2),F6="mensal",(30))))</f>
        <v>0</v>
      </c>
      <c r="I6" s="12"/>
    </row>
    <row r="7" spans="1:9" ht="45" x14ac:dyDescent="0.25">
      <c r="A7" s="59"/>
      <c r="B7" s="51">
        <v>3</v>
      </c>
      <c r="C7" s="105" t="s">
        <v>118</v>
      </c>
      <c r="D7" s="117">
        <v>0</v>
      </c>
      <c r="E7" s="4">
        <v>2</v>
      </c>
      <c r="F7" s="4" t="s">
        <v>116</v>
      </c>
      <c r="G7" s="73">
        <f t="shared" ref="G7:G19" si="0">ROUNDDOWN((H7/30),2)</f>
        <v>0</v>
      </c>
      <c r="H7" s="78" cm="1">
        <f t="array" ref="H7">(E7*D7*(_xlfn.IFS(F7="anual",(30/12),F7="semestral",(30/6),F7="trimestral",(30/3),F7="bimestral",(30/2),F7="mensal",(30))))</f>
        <v>0</v>
      </c>
      <c r="I7" s="12"/>
    </row>
    <row r="8" spans="1:9" ht="45" x14ac:dyDescent="0.25">
      <c r="A8" s="59"/>
      <c r="B8" s="51">
        <v>4</v>
      </c>
      <c r="C8" s="116" t="s">
        <v>119</v>
      </c>
      <c r="D8" s="117">
        <v>0</v>
      </c>
      <c r="E8" s="4">
        <v>1</v>
      </c>
      <c r="F8" s="4" t="s">
        <v>116</v>
      </c>
      <c r="G8" s="73">
        <f t="shared" si="0"/>
        <v>0</v>
      </c>
      <c r="H8" s="78" cm="1">
        <f t="array" ref="H8">(E8*D8*(_xlfn.IFS(F8="anual",(30/12),F8="semestral",(30/6),F8="trimestral",(30/3),F8="bimestral",(30/2),F8="mensal",(30))))</f>
        <v>0</v>
      </c>
      <c r="I8" s="12"/>
    </row>
    <row r="9" spans="1:9" ht="45" x14ac:dyDescent="0.25">
      <c r="A9" s="59"/>
      <c r="B9" s="51">
        <v>5</v>
      </c>
      <c r="C9" s="105" t="s">
        <v>120</v>
      </c>
      <c r="D9" s="117">
        <v>0</v>
      </c>
      <c r="E9" s="4">
        <v>2</v>
      </c>
      <c r="F9" s="4" t="s">
        <v>116</v>
      </c>
      <c r="G9" s="73">
        <f t="shared" si="0"/>
        <v>0</v>
      </c>
      <c r="H9" s="78" cm="1">
        <f t="array" ref="H9">(E9*D9*(_xlfn.IFS(F9="anual",(30/12),F9="semestral",(30/6),F9="trimestral",(30/3),F9="bimestral",(30/2),F9="mensal",(30))))</f>
        <v>0</v>
      </c>
      <c r="I9" s="12"/>
    </row>
    <row r="10" spans="1:9" ht="30" x14ac:dyDescent="0.25">
      <c r="A10" s="59"/>
      <c r="B10" s="51">
        <v>6</v>
      </c>
      <c r="C10" s="105" t="s">
        <v>121</v>
      </c>
      <c r="D10" s="117">
        <v>0</v>
      </c>
      <c r="E10" s="4">
        <v>4</v>
      </c>
      <c r="F10" s="4" t="s">
        <v>116</v>
      </c>
      <c r="G10" s="73">
        <f t="shared" si="0"/>
        <v>0</v>
      </c>
      <c r="H10" s="78" cm="1">
        <f t="array" ref="H10">(E10*D10*(_xlfn.IFS(F10="anual",(30/12),F10="semestral",(30/6),F10="trimestral",(30/3),F10="bimestral",(30/2),F10="mensal",(30))))</f>
        <v>0</v>
      </c>
      <c r="I10" s="12"/>
    </row>
    <row r="11" spans="1:9" ht="90" x14ac:dyDescent="0.25">
      <c r="A11" s="59"/>
      <c r="B11" s="51">
        <v>7</v>
      </c>
      <c r="C11" s="105" t="s">
        <v>122</v>
      </c>
      <c r="D11" s="117">
        <v>0</v>
      </c>
      <c r="E11" s="4">
        <v>1</v>
      </c>
      <c r="F11" s="4" t="s">
        <v>127</v>
      </c>
      <c r="G11" s="73">
        <f t="shared" si="0"/>
        <v>0</v>
      </c>
      <c r="H11" s="78" cm="1">
        <f t="array" ref="H11">(E11*D11*(_xlfn.IFS(F11="anual",(30/12),F11="semestral",(30/6),F11="trimestral",(30/3),F11="bimestral",(30/2),F11="mensal",(30))))</f>
        <v>0</v>
      </c>
      <c r="I11" s="12"/>
    </row>
    <row r="12" spans="1:9" x14ac:dyDescent="0.25">
      <c r="A12" s="59"/>
      <c r="B12" s="115">
        <v>8</v>
      </c>
      <c r="C12" s="105" t="s">
        <v>123</v>
      </c>
      <c r="D12" s="117">
        <v>0</v>
      </c>
      <c r="E12" s="4">
        <v>2</v>
      </c>
      <c r="F12" s="4" t="s">
        <v>116</v>
      </c>
      <c r="G12" s="73">
        <f t="shared" si="0"/>
        <v>0</v>
      </c>
      <c r="H12" s="78" cm="1">
        <f t="array" ref="H12">(E12*D12*(_xlfn.IFS(F12="anual",(30/12),F12="semestral",(30/6),F12="trimestral",(30/3),F12="bimestral",(30/2),F12="mensal",(30))))</f>
        <v>0</v>
      </c>
      <c r="I12" s="12"/>
    </row>
    <row r="13" spans="1:9" x14ac:dyDescent="0.25">
      <c r="A13" s="59"/>
      <c r="B13" s="51">
        <v>9</v>
      </c>
      <c r="C13" s="105" t="s">
        <v>124</v>
      </c>
      <c r="D13" s="117">
        <v>0</v>
      </c>
      <c r="E13" s="4">
        <v>2</v>
      </c>
      <c r="F13" s="4" t="s">
        <v>116</v>
      </c>
      <c r="G13" s="73">
        <f t="shared" si="0"/>
        <v>0</v>
      </c>
      <c r="H13" s="78" cm="1">
        <f t="array" ref="H13">(E13*D13*(_xlfn.IFS(F13="anual",(30/12),F13="semestral",(30/6),F13="trimestral",(30/3),F13="bimestral",(30/2),F13="mensal",(30))))</f>
        <v>0</v>
      </c>
      <c r="I13" s="12"/>
    </row>
    <row r="14" spans="1:9" x14ac:dyDescent="0.25">
      <c r="A14" s="59"/>
      <c r="B14" s="51">
        <f>B13+1</f>
        <v>10</v>
      </c>
      <c r="C14" s="105" t="s">
        <v>183</v>
      </c>
      <c r="D14" s="117">
        <v>0</v>
      </c>
      <c r="E14" s="4">
        <v>1</v>
      </c>
      <c r="F14" s="4" t="s">
        <v>127</v>
      </c>
      <c r="G14" s="73">
        <f t="shared" si="0"/>
        <v>0</v>
      </c>
      <c r="H14" s="78" cm="1">
        <f t="array" ref="H14">(E14*D14*(_xlfn.IFS(F14="anual",(30/12),F14="semestral",(30/6),F14="trimestral",(30/3),F14="bimestral",(30/2),F14="mensal",(30))))</f>
        <v>0</v>
      </c>
      <c r="I14" s="12"/>
    </row>
    <row r="15" spans="1:9" x14ac:dyDescent="0.25">
      <c r="A15" s="59"/>
      <c r="B15" s="51">
        <f>B14+1</f>
        <v>11</v>
      </c>
      <c r="C15" s="105" t="s">
        <v>125</v>
      </c>
      <c r="D15" s="117">
        <v>0</v>
      </c>
      <c r="E15" s="4">
        <v>1</v>
      </c>
      <c r="F15" s="4" t="s">
        <v>116</v>
      </c>
      <c r="G15" s="73">
        <f t="shared" si="0"/>
        <v>0</v>
      </c>
      <c r="H15" s="78" cm="1">
        <f t="array" ref="H15">(E15*D15*(_xlfn.IFS(F15="anual",(30/12),F15="semestral",(30/6),F15="trimestral",(30/3),F15="bimestral",(30/2),F15="mensal",(30))))</f>
        <v>0</v>
      </c>
      <c r="I15" s="12"/>
    </row>
    <row r="16" spans="1:9" ht="30" x14ac:dyDescent="0.25">
      <c r="A16" s="59"/>
      <c r="B16" s="51">
        <f t="shared" ref="B16:B19" si="1">B15+1</f>
        <v>12</v>
      </c>
      <c r="C16" s="105" t="s">
        <v>126</v>
      </c>
      <c r="D16" s="117">
        <v>0</v>
      </c>
      <c r="E16" s="4">
        <v>1</v>
      </c>
      <c r="F16" s="4" t="s">
        <v>127</v>
      </c>
      <c r="G16" s="73">
        <f t="shared" si="0"/>
        <v>0</v>
      </c>
      <c r="H16" s="78" cm="1">
        <f t="array" ref="H16">(E16*D16*(_xlfn.IFS(F16="anual",(30/12),F16="semestral",(30/6),F16="trimestral",(30/3),F16="bimestral",(30/2),F16="mensal",(30))))</f>
        <v>0</v>
      </c>
      <c r="I16" s="12"/>
    </row>
    <row r="17" spans="1:10" ht="30" x14ac:dyDescent="0.25">
      <c r="A17" s="59"/>
      <c r="B17" s="51">
        <f t="shared" si="1"/>
        <v>13</v>
      </c>
      <c r="C17" s="105" t="s">
        <v>128</v>
      </c>
      <c r="D17" s="117">
        <v>0</v>
      </c>
      <c r="E17" s="4">
        <v>24</v>
      </c>
      <c r="F17" s="4" t="s">
        <v>129</v>
      </c>
      <c r="G17" s="73">
        <f t="shared" si="0"/>
        <v>0</v>
      </c>
      <c r="H17" s="78" cm="1">
        <f t="array" ref="H17">(E17*D17*(_xlfn.IFS(F17="anual",(30/12),F17="semestral",(30/6),F17="trimestral",(30/3),F17="bimestral",(30/2),F17="mensal",(30))))</f>
        <v>0</v>
      </c>
      <c r="I17" s="12"/>
    </row>
    <row r="18" spans="1:10" ht="30" x14ac:dyDescent="0.25">
      <c r="A18" s="59"/>
      <c r="B18" s="51">
        <f t="shared" si="1"/>
        <v>14</v>
      </c>
      <c r="C18" s="107" t="s">
        <v>184</v>
      </c>
      <c r="D18" s="128">
        <v>0</v>
      </c>
      <c r="E18" s="16">
        <v>1</v>
      </c>
      <c r="F18" s="4" t="s">
        <v>129</v>
      </c>
      <c r="G18" s="73">
        <f t="shared" si="0"/>
        <v>0</v>
      </c>
      <c r="H18" s="119" cm="1">
        <f t="array" ref="H18">(E18*D18*(_xlfn.IFS(F18="anual",(30/12),F18="semestral",(30/6),F18="trimestral",(30/3),F18="bimestral",(30/2),F18="mensal",(30))))</f>
        <v>0</v>
      </c>
      <c r="I18" s="12"/>
    </row>
    <row r="19" spans="1:10" ht="15.75" thickBot="1" x14ac:dyDescent="0.3">
      <c r="A19" s="59"/>
      <c r="B19" s="51">
        <f t="shared" si="1"/>
        <v>15</v>
      </c>
      <c r="C19" s="107" t="s">
        <v>130</v>
      </c>
      <c r="D19" s="118">
        <v>0</v>
      </c>
      <c r="E19" s="16">
        <v>1</v>
      </c>
      <c r="F19" s="16" t="s">
        <v>116</v>
      </c>
      <c r="G19" s="73">
        <f t="shared" si="0"/>
        <v>0</v>
      </c>
      <c r="H19" s="119" cm="1">
        <f t="array" ref="H19">(E19*D19*(_xlfn.IFS(F19="anual",(30/12),F19="semestral",(30/6),F19="trimestral",(30/3),F19="bimestral",(30/2),F19="mensal",(30))))</f>
        <v>0</v>
      </c>
      <c r="I19" s="12"/>
    </row>
    <row r="20" spans="1:10" ht="15.75" thickBot="1" x14ac:dyDescent="0.3">
      <c r="A20" s="59"/>
      <c r="B20" s="357" t="s">
        <v>106</v>
      </c>
      <c r="C20" s="358"/>
      <c r="D20" s="358"/>
      <c r="E20" s="358"/>
      <c r="F20" s="359"/>
      <c r="G20" s="121">
        <f>SUM(G5:G19)</f>
        <v>0</v>
      </c>
      <c r="H20" s="121">
        <f>SUM(H5:H19)</f>
        <v>0</v>
      </c>
      <c r="I20" s="12"/>
      <c r="J20" s="12"/>
    </row>
    <row r="21" spans="1:10" x14ac:dyDescent="0.25">
      <c r="A21" s="59"/>
      <c r="B21" s="60"/>
      <c r="C21" s="59"/>
      <c r="D21" s="60"/>
      <c r="E21" s="60"/>
      <c r="F21" s="60"/>
      <c r="G21" s="60"/>
      <c r="H21" s="60"/>
      <c r="I21" s="12"/>
      <c r="J21" s="12"/>
    </row>
    <row r="22" spans="1:10" x14ac:dyDescent="0.25">
      <c r="A22" s="59"/>
      <c r="B22"/>
      <c r="C22"/>
      <c r="D22"/>
      <c r="E22"/>
      <c r="F22"/>
      <c r="G22"/>
      <c r="H22"/>
    </row>
    <row r="23" spans="1:10" x14ac:dyDescent="0.25">
      <c r="A23" s="59"/>
      <c r="B23"/>
      <c r="C23"/>
      <c r="D23"/>
      <c r="E23"/>
      <c r="F23"/>
      <c r="G23"/>
      <c r="H23"/>
    </row>
    <row r="24" spans="1:10" x14ac:dyDescent="0.25">
      <c r="A24" s="59"/>
      <c r="B24"/>
      <c r="C24"/>
      <c r="D24"/>
      <c r="E24"/>
      <c r="F24"/>
      <c r="G24"/>
      <c r="H24"/>
    </row>
    <row r="25" spans="1:10" x14ac:dyDescent="0.25">
      <c r="A25" s="59"/>
      <c r="B25"/>
      <c r="C25"/>
      <c r="D25"/>
      <c r="E25"/>
      <c r="F25"/>
      <c r="G25"/>
      <c r="H25"/>
    </row>
    <row r="26" spans="1:10" x14ac:dyDescent="0.25">
      <c r="A26" s="59"/>
      <c r="B26"/>
      <c r="C26"/>
      <c r="D26"/>
      <c r="E26"/>
      <c r="F26"/>
      <c r="G26"/>
      <c r="H26"/>
    </row>
    <row r="27" spans="1:10" x14ac:dyDescent="0.25">
      <c r="A27" s="59"/>
      <c r="B27"/>
      <c r="C27"/>
      <c r="D27"/>
      <c r="E27"/>
      <c r="F27"/>
      <c r="G27"/>
      <c r="H27"/>
    </row>
    <row r="28" spans="1:10" x14ac:dyDescent="0.25">
      <c r="A28" s="59"/>
      <c r="B28"/>
      <c r="C28"/>
      <c r="D28"/>
      <c r="E28"/>
      <c r="F28"/>
      <c r="G28"/>
      <c r="H28"/>
    </row>
    <row r="29" spans="1:10" x14ac:dyDescent="0.25">
      <c r="A29" s="59"/>
      <c r="B29"/>
      <c r="C29"/>
      <c r="D29"/>
      <c r="E29"/>
      <c r="F29"/>
      <c r="G29"/>
      <c r="H29"/>
    </row>
    <row r="30" spans="1:10" x14ac:dyDescent="0.25">
      <c r="A30" s="59"/>
      <c r="B30"/>
      <c r="C30"/>
      <c r="D30"/>
      <c r="E30"/>
      <c r="F30"/>
      <c r="G30"/>
      <c r="H30"/>
    </row>
    <row r="31" spans="1:10" x14ac:dyDescent="0.25">
      <c r="A31" s="59"/>
      <c r="B31"/>
      <c r="C31"/>
      <c r="D31"/>
      <c r="E31"/>
      <c r="F31"/>
      <c r="G31"/>
      <c r="H31"/>
    </row>
    <row r="32" spans="1:10" x14ac:dyDescent="0.25">
      <c r="B32"/>
      <c r="C32"/>
      <c r="D32"/>
      <c r="E32"/>
      <c r="F32"/>
      <c r="G32"/>
      <c r="H32"/>
    </row>
    <row r="33" customFormat="1" x14ac:dyDescent="0.25"/>
  </sheetData>
  <mergeCells count="3">
    <mergeCell ref="B2:H2"/>
    <mergeCell ref="B3:H3"/>
    <mergeCell ref="B20:F20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4EA1-6D6E-4101-BB58-D93B438ADDB4}">
  <sheetPr>
    <pageSetUpPr fitToPage="1"/>
  </sheetPr>
  <dimension ref="A1:N33"/>
  <sheetViews>
    <sheetView showGridLines="0" topLeftCell="A9" zoomScale="80" zoomScaleNormal="80" workbookViewId="0">
      <selection activeCell="G31" sqref="G31:H31"/>
    </sheetView>
  </sheetViews>
  <sheetFormatPr defaultRowHeight="15" x14ac:dyDescent="0.25"/>
  <cols>
    <col min="1" max="1" width="4.28515625" customWidth="1"/>
    <col min="2" max="2" width="9.140625" style="15"/>
    <col min="3" max="3" width="48.28515625" style="20" customWidth="1"/>
    <col min="4" max="4" width="9.140625" style="15" customWidth="1"/>
    <col min="5" max="5" width="13.42578125" style="15" bestFit="1" customWidth="1"/>
    <col min="6" max="6" width="18.28515625" style="13" customWidth="1"/>
    <col min="7" max="7" width="9.85546875" style="15" bestFit="1" customWidth="1"/>
    <col min="8" max="9" width="11" style="15" customWidth="1"/>
    <col min="10" max="10" width="16.28515625" style="15" customWidth="1"/>
    <col min="11" max="11" width="18.28515625" style="15" customWidth="1"/>
    <col min="12" max="12" width="20.140625" style="15" customWidth="1"/>
    <col min="13" max="13" width="13" bestFit="1" customWidth="1"/>
  </cols>
  <sheetData>
    <row r="1" spans="1:12" ht="15.75" thickBot="1" x14ac:dyDescent="0.3">
      <c r="A1" s="59"/>
      <c r="B1" s="60"/>
      <c r="C1" s="62"/>
      <c r="D1" s="60"/>
      <c r="E1" s="60"/>
      <c r="F1" s="64"/>
      <c r="G1" s="60"/>
      <c r="H1" s="60"/>
      <c r="I1" s="60"/>
      <c r="J1" s="60"/>
      <c r="K1" s="60"/>
      <c r="L1" s="60"/>
    </row>
    <row r="2" spans="1:12" ht="15.75" thickBot="1" x14ac:dyDescent="0.3">
      <c r="A2" s="59"/>
      <c r="B2" s="351" t="s">
        <v>131</v>
      </c>
      <c r="C2" s="352"/>
      <c r="D2" s="352"/>
      <c r="E2" s="352"/>
      <c r="F2" s="352"/>
      <c r="G2" s="352"/>
      <c r="H2" s="352"/>
      <c r="I2" s="352"/>
      <c r="J2" s="352"/>
      <c r="K2" s="352"/>
      <c r="L2" s="360"/>
    </row>
    <row r="3" spans="1:12" ht="57.75" thickBot="1" x14ac:dyDescent="0.3">
      <c r="A3" s="59"/>
      <c r="B3" s="131" t="s">
        <v>109</v>
      </c>
      <c r="C3" s="131" t="s">
        <v>110</v>
      </c>
      <c r="D3" s="132" t="s">
        <v>132</v>
      </c>
      <c r="E3" s="132" t="s">
        <v>133</v>
      </c>
      <c r="F3" s="133" t="s">
        <v>134</v>
      </c>
      <c r="G3" s="132" t="s">
        <v>135</v>
      </c>
      <c r="H3" s="132" t="s">
        <v>136</v>
      </c>
      <c r="I3" s="132" t="s">
        <v>137</v>
      </c>
      <c r="J3" s="132" t="s">
        <v>138</v>
      </c>
      <c r="K3" s="132" t="s">
        <v>139</v>
      </c>
      <c r="L3" s="134" t="s">
        <v>140</v>
      </c>
    </row>
    <row r="4" spans="1:12" x14ac:dyDescent="0.25">
      <c r="A4" s="59"/>
      <c r="B4" s="223">
        <v>1</v>
      </c>
      <c r="C4" s="219" t="s">
        <v>141</v>
      </c>
      <c r="D4" s="54" t="s">
        <v>142</v>
      </c>
      <c r="E4" s="54" t="s">
        <v>143</v>
      </c>
      <c r="F4" s="98">
        <v>0</v>
      </c>
      <c r="G4" s="54">
        <v>3</v>
      </c>
      <c r="H4" s="98">
        <f>F4*G4</f>
        <v>0</v>
      </c>
      <c r="I4" s="136">
        <f>G4*12</f>
        <v>36</v>
      </c>
      <c r="J4" s="98">
        <f>I4*F4</f>
        <v>0</v>
      </c>
      <c r="K4" s="137">
        <f>G4*30</f>
        <v>90</v>
      </c>
      <c r="L4" s="138">
        <f>F4*K4</f>
        <v>0</v>
      </c>
    </row>
    <row r="5" spans="1:12" x14ac:dyDescent="0.25">
      <c r="A5" s="59"/>
      <c r="B5" s="224">
        <f>B4+1</f>
        <v>2</v>
      </c>
      <c r="C5" s="220" t="s">
        <v>144</v>
      </c>
      <c r="D5" s="4" t="s">
        <v>145</v>
      </c>
      <c r="E5" s="4" t="s">
        <v>146</v>
      </c>
      <c r="F5" s="124">
        <v>0</v>
      </c>
      <c r="G5" s="4">
        <v>4</v>
      </c>
      <c r="H5" s="71">
        <f>F5*G5</f>
        <v>0</v>
      </c>
      <c r="I5" s="135">
        <f t="shared" ref="I5:I30" si="0">G5*12</f>
        <v>48</v>
      </c>
      <c r="J5" s="71">
        <f t="shared" ref="J5:J30" si="1">I5*F5</f>
        <v>0</v>
      </c>
      <c r="K5" s="72">
        <f t="shared" ref="K5:K30" si="2">G5*30</f>
        <v>120</v>
      </c>
      <c r="L5" s="139">
        <f t="shared" ref="L5:L30" si="3">F5*K5</f>
        <v>0</v>
      </c>
    </row>
    <row r="6" spans="1:12" x14ac:dyDescent="0.25">
      <c r="A6" s="59"/>
      <c r="B6" s="224">
        <v>3</v>
      </c>
      <c r="C6" s="220" t="s">
        <v>236</v>
      </c>
      <c r="D6" s="4" t="s">
        <v>142</v>
      </c>
      <c r="E6" s="4" t="s">
        <v>194</v>
      </c>
      <c r="F6" s="124">
        <v>0</v>
      </c>
      <c r="G6" s="4">
        <v>1</v>
      </c>
      <c r="H6" s="71">
        <f>F6*G6</f>
        <v>0</v>
      </c>
      <c r="I6" s="135">
        <f>G6*12</f>
        <v>12</v>
      </c>
      <c r="J6" s="71">
        <f t="shared" ref="J6" si="4">I6*F6</f>
        <v>0</v>
      </c>
      <c r="K6" s="72">
        <f>G6*30</f>
        <v>30</v>
      </c>
      <c r="L6" s="139">
        <f t="shared" ref="L6" si="5">F6*K6</f>
        <v>0</v>
      </c>
    </row>
    <row r="7" spans="1:12" ht="14.25" customHeight="1" x14ac:dyDescent="0.25">
      <c r="A7" s="59"/>
      <c r="B7" s="224">
        <v>4</v>
      </c>
      <c r="C7" s="220" t="s">
        <v>147</v>
      </c>
      <c r="D7" s="4" t="s">
        <v>142</v>
      </c>
      <c r="E7" s="4" t="s">
        <v>143</v>
      </c>
      <c r="F7" s="124">
        <v>0</v>
      </c>
      <c r="G7" s="4">
        <v>2</v>
      </c>
      <c r="H7" s="71">
        <f t="shared" ref="H7:H30" si="6">F7*G7</f>
        <v>0</v>
      </c>
      <c r="I7" s="135">
        <f>G7*12</f>
        <v>24</v>
      </c>
      <c r="J7" s="71">
        <f t="shared" si="1"/>
        <v>0</v>
      </c>
      <c r="K7" s="72">
        <f t="shared" si="2"/>
        <v>60</v>
      </c>
      <c r="L7" s="139">
        <f t="shared" si="3"/>
        <v>0</v>
      </c>
    </row>
    <row r="8" spans="1:12" x14ac:dyDescent="0.25">
      <c r="A8" s="59"/>
      <c r="B8" s="224">
        <f t="shared" ref="B8" si="7">B7+1</f>
        <v>5</v>
      </c>
      <c r="C8" s="220" t="s">
        <v>149</v>
      </c>
      <c r="D8" s="4" t="s">
        <v>150</v>
      </c>
      <c r="E8" s="4" t="s">
        <v>151</v>
      </c>
      <c r="F8" s="124">
        <v>0</v>
      </c>
      <c r="G8" s="4">
        <v>4</v>
      </c>
      <c r="H8" s="71">
        <f t="shared" si="6"/>
        <v>0</v>
      </c>
      <c r="I8" s="135">
        <f t="shared" si="0"/>
        <v>48</v>
      </c>
      <c r="J8" s="71">
        <f t="shared" si="1"/>
        <v>0</v>
      </c>
      <c r="K8" s="72">
        <f t="shared" si="2"/>
        <v>120</v>
      </c>
      <c r="L8" s="139">
        <f t="shared" si="3"/>
        <v>0</v>
      </c>
    </row>
    <row r="9" spans="1:12" ht="30" x14ac:dyDescent="0.25">
      <c r="A9" s="59"/>
      <c r="B9" s="224">
        <v>6</v>
      </c>
      <c r="C9" s="220" t="s">
        <v>152</v>
      </c>
      <c r="D9" s="4" t="s">
        <v>132</v>
      </c>
      <c r="E9" s="4" t="s">
        <v>153</v>
      </c>
      <c r="F9" s="124">
        <v>0</v>
      </c>
      <c r="G9" s="4">
        <v>30</v>
      </c>
      <c r="H9" s="71">
        <f t="shared" si="6"/>
        <v>0</v>
      </c>
      <c r="I9" s="135">
        <f>G9*12</f>
        <v>360</v>
      </c>
      <c r="J9" s="71">
        <f t="shared" si="1"/>
        <v>0</v>
      </c>
      <c r="K9" s="72">
        <f>G9*30</f>
        <v>900</v>
      </c>
      <c r="L9" s="139">
        <f t="shared" si="3"/>
        <v>0</v>
      </c>
    </row>
    <row r="10" spans="1:12" x14ac:dyDescent="0.25">
      <c r="A10" s="59"/>
      <c r="B10" s="224">
        <v>7</v>
      </c>
      <c r="C10" s="220" t="s">
        <v>154</v>
      </c>
      <c r="D10" s="4" t="s">
        <v>148</v>
      </c>
      <c r="E10" s="4" t="s">
        <v>185</v>
      </c>
      <c r="F10" s="124">
        <v>0</v>
      </c>
      <c r="G10" s="4">
        <v>20</v>
      </c>
      <c r="H10" s="71">
        <f t="shared" si="6"/>
        <v>0</v>
      </c>
      <c r="I10" s="135">
        <f>G10*12</f>
        <v>240</v>
      </c>
      <c r="J10" s="71">
        <f t="shared" si="1"/>
        <v>0</v>
      </c>
      <c r="K10" s="72">
        <f t="shared" si="2"/>
        <v>600</v>
      </c>
      <c r="L10" s="139">
        <f t="shared" si="3"/>
        <v>0</v>
      </c>
    </row>
    <row r="11" spans="1:12" x14ac:dyDescent="0.25">
      <c r="A11" s="59"/>
      <c r="B11" s="224">
        <v>8</v>
      </c>
      <c r="C11" s="220" t="s">
        <v>186</v>
      </c>
      <c r="D11" s="4" t="s">
        <v>145</v>
      </c>
      <c r="E11" s="4" t="s">
        <v>187</v>
      </c>
      <c r="F11" s="124">
        <v>0</v>
      </c>
      <c r="G11" s="4">
        <v>1</v>
      </c>
      <c r="H11" s="71">
        <f t="shared" si="6"/>
        <v>0</v>
      </c>
      <c r="I11" s="135">
        <f>G11*12</f>
        <v>12</v>
      </c>
      <c r="J11" s="71">
        <f t="shared" si="1"/>
        <v>0</v>
      </c>
      <c r="K11" s="72">
        <f t="shared" si="2"/>
        <v>30</v>
      </c>
      <c r="L11" s="139">
        <f t="shared" si="3"/>
        <v>0</v>
      </c>
    </row>
    <row r="12" spans="1:12" ht="14.25" customHeight="1" x14ac:dyDescent="0.25">
      <c r="A12" s="59"/>
      <c r="B12" s="224">
        <v>9</v>
      </c>
      <c r="C12" s="220" t="s">
        <v>155</v>
      </c>
      <c r="D12" s="4" t="s">
        <v>156</v>
      </c>
      <c r="E12" s="109" t="s">
        <v>188</v>
      </c>
      <c r="F12" s="124">
        <v>0</v>
      </c>
      <c r="G12" s="4">
        <v>6</v>
      </c>
      <c r="H12" s="71">
        <f t="shared" si="6"/>
        <v>0</v>
      </c>
      <c r="I12" s="135">
        <f t="shared" si="0"/>
        <v>72</v>
      </c>
      <c r="J12" s="71">
        <f t="shared" si="1"/>
        <v>0</v>
      </c>
      <c r="K12" s="72">
        <f t="shared" si="2"/>
        <v>180</v>
      </c>
      <c r="L12" s="139">
        <f t="shared" si="3"/>
        <v>0</v>
      </c>
    </row>
    <row r="13" spans="1:12" ht="14.25" customHeight="1" x14ac:dyDescent="0.25">
      <c r="A13" s="59"/>
      <c r="B13" s="224">
        <v>10</v>
      </c>
      <c r="C13" s="220" t="s">
        <v>189</v>
      </c>
      <c r="D13" s="4" t="s">
        <v>156</v>
      </c>
      <c r="E13" s="109" t="s">
        <v>188</v>
      </c>
      <c r="F13" s="124">
        <v>0</v>
      </c>
      <c r="G13" s="4">
        <v>6</v>
      </c>
      <c r="H13" s="71">
        <f t="shared" si="6"/>
        <v>0</v>
      </c>
      <c r="I13" s="135">
        <f t="shared" si="0"/>
        <v>72</v>
      </c>
      <c r="J13" s="71">
        <f t="shared" si="1"/>
        <v>0</v>
      </c>
      <c r="K13" s="72">
        <f t="shared" si="2"/>
        <v>180</v>
      </c>
      <c r="L13" s="139">
        <f t="shared" si="3"/>
        <v>0</v>
      </c>
    </row>
    <row r="14" spans="1:12" x14ac:dyDescent="0.25">
      <c r="A14" s="59"/>
      <c r="B14" s="224">
        <v>11</v>
      </c>
      <c r="C14" s="220" t="s">
        <v>157</v>
      </c>
      <c r="D14" s="4" t="s">
        <v>132</v>
      </c>
      <c r="E14" s="4" t="s">
        <v>158</v>
      </c>
      <c r="F14" s="124">
        <v>0</v>
      </c>
      <c r="G14" s="4">
        <v>4</v>
      </c>
      <c r="H14" s="71">
        <f t="shared" si="6"/>
        <v>0</v>
      </c>
      <c r="I14" s="135">
        <f t="shared" si="0"/>
        <v>48</v>
      </c>
      <c r="J14" s="71">
        <f t="shared" si="1"/>
        <v>0</v>
      </c>
      <c r="K14" s="72">
        <f t="shared" si="2"/>
        <v>120</v>
      </c>
      <c r="L14" s="139">
        <f t="shared" si="3"/>
        <v>0</v>
      </c>
    </row>
    <row r="15" spans="1:12" x14ac:dyDescent="0.25">
      <c r="A15" s="59"/>
      <c r="B15" s="224">
        <v>12</v>
      </c>
      <c r="C15" s="220" t="s">
        <v>190</v>
      </c>
      <c r="D15" s="4" t="s">
        <v>150</v>
      </c>
      <c r="E15" s="4" t="s">
        <v>191</v>
      </c>
      <c r="F15" s="124">
        <v>0</v>
      </c>
      <c r="G15" s="4">
        <v>2</v>
      </c>
      <c r="H15" s="71">
        <f t="shared" si="6"/>
        <v>0</v>
      </c>
      <c r="I15" s="135">
        <f t="shared" si="0"/>
        <v>24</v>
      </c>
      <c r="J15" s="71">
        <f t="shared" si="1"/>
        <v>0</v>
      </c>
      <c r="K15" s="72">
        <f t="shared" si="2"/>
        <v>60</v>
      </c>
      <c r="L15" s="139">
        <f t="shared" si="3"/>
        <v>0</v>
      </c>
    </row>
    <row r="16" spans="1:12" x14ac:dyDescent="0.25">
      <c r="A16" s="59"/>
      <c r="B16" s="224">
        <v>13</v>
      </c>
      <c r="C16" s="220" t="s">
        <v>192</v>
      </c>
      <c r="D16" s="4" t="s">
        <v>156</v>
      </c>
      <c r="E16" s="4" t="s">
        <v>193</v>
      </c>
      <c r="F16" s="124">
        <v>0</v>
      </c>
      <c r="G16" s="4">
        <v>2</v>
      </c>
      <c r="H16" s="71">
        <f t="shared" si="6"/>
        <v>0</v>
      </c>
      <c r="I16" s="135">
        <f t="shared" si="0"/>
        <v>24</v>
      </c>
      <c r="J16" s="71">
        <f t="shared" si="1"/>
        <v>0</v>
      </c>
      <c r="K16" s="72">
        <f t="shared" si="2"/>
        <v>60</v>
      </c>
      <c r="L16" s="139">
        <f t="shared" si="3"/>
        <v>0</v>
      </c>
    </row>
    <row r="17" spans="1:14" x14ac:dyDescent="0.25">
      <c r="A17" s="59"/>
      <c r="B17" s="224">
        <v>14</v>
      </c>
      <c r="C17" s="220" t="s">
        <v>159</v>
      </c>
      <c r="D17" s="4" t="s">
        <v>148</v>
      </c>
      <c r="E17" s="4" t="s">
        <v>185</v>
      </c>
      <c r="F17" s="124">
        <v>0</v>
      </c>
      <c r="G17" s="4">
        <v>2</v>
      </c>
      <c r="H17" s="71">
        <f t="shared" si="6"/>
        <v>0</v>
      </c>
      <c r="I17" s="135">
        <f t="shared" si="0"/>
        <v>24</v>
      </c>
      <c r="J17" s="71">
        <f t="shared" si="1"/>
        <v>0</v>
      </c>
      <c r="K17" s="72">
        <f t="shared" si="2"/>
        <v>60</v>
      </c>
      <c r="L17" s="139">
        <f t="shared" si="3"/>
        <v>0</v>
      </c>
    </row>
    <row r="18" spans="1:14" x14ac:dyDescent="0.25">
      <c r="A18" s="59"/>
      <c r="B18" s="224">
        <v>15</v>
      </c>
      <c r="C18" s="220" t="s">
        <v>160</v>
      </c>
      <c r="D18" s="4" t="s">
        <v>142</v>
      </c>
      <c r="E18" s="4" t="s">
        <v>194</v>
      </c>
      <c r="F18" s="124">
        <v>0</v>
      </c>
      <c r="G18" s="4">
        <v>1</v>
      </c>
      <c r="H18" s="71">
        <f t="shared" si="6"/>
        <v>0</v>
      </c>
      <c r="I18" s="135">
        <f t="shared" si="0"/>
        <v>12</v>
      </c>
      <c r="J18" s="71">
        <f t="shared" si="1"/>
        <v>0</v>
      </c>
      <c r="K18" s="72">
        <f t="shared" si="2"/>
        <v>30</v>
      </c>
      <c r="L18" s="139">
        <f t="shared" si="3"/>
        <v>0</v>
      </c>
    </row>
    <row r="19" spans="1:14" x14ac:dyDescent="0.25">
      <c r="A19" s="59"/>
      <c r="B19" s="224">
        <v>16</v>
      </c>
      <c r="C19" s="220" t="s">
        <v>195</v>
      </c>
      <c r="D19" s="4" t="s">
        <v>148</v>
      </c>
      <c r="E19" s="4" t="s">
        <v>196</v>
      </c>
      <c r="F19" s="124">
        <v>0</v>
      </c>
      <c r="G19" s="4">
        <v>2</v>
      </c>
      <c r="H19" s="71">
        <f t="shared" si="6"/>
        <v>0</v>
      </c>
      <c r="I19" s="135">
        <f t="shared" si="0"/>
        <v>24</v>
      </c>
      <c r="J19" s="71">
        <f t="shared" si="1"/>
        <v>0</v>
      </c>
      <c r="K19" s="72">
        <f t="shared" si="2"/>
        <v>60</v>
      </c>
      <c r="L19" s="139">
        <f t="shared" si="3"/>
        <v>0</v>
      </c>
    </row>
    <row r="20" spans="1:14" x14ac:dyDescent="0.25">
      <c r="A20" s="59"/>
      <c r="B20" s="224">
        <v>17</v>
      </c>
      <c r="C20" s="220" t="s">
        <v>161</v>
      </c>
      <c r="D20" s="4" t="s">
        <v>132</v>
      </c>
      <c r="E20" s="4" t="s">
        <v>162</v>
      </c>
      <c r="F20" s="124">
        <v>0</v>
      </c>
      <c r="G20" s="4">
        <v>4</v>
      </c>
      <c r="H20" s="71">
        <f t="shared" si="6"/>
        <v>0</v>
      </c>
      <c r="I20" s="135">
        <f t="shared" si="0"/>
        <v>48</v>
      </c>
      <c r="J20" s="71">
        <f t="shared" si="1"/>
        <v>0</v>
      </c>
      <c r="K20" s="72">
        <f t="shared" si="2"/>
        <v>120</v>
      </c>
      <c r="L20" s="139">
        <f t="shared" si="3"/>
        <v>0</v>
      </c>
    </row>
    <row r="21" spans="1:14" ht="30" x14ac:dyDescent="0.25">
      <c r="A21" s="59"/>
      <c r="B21" s="224">
        <v>18</v>
      </c>
      <c r="C21" s="221" t="s">
        <v>197</v>
      </c>
      <c r="D21" s="4" t="s">
        <v>165</v>
      </c>
      <c r="E21" s="4" t="s">
        <v>198</v>
      </c>
      <c r="F21" s="124">
        <v>0</v>
      </c>
      <c r="G21" s="4">
        <v>3</v>
      </c>
      <c r="H21" s="71">
        <f t="shared" si="6"/>
        <v>0</v>
      </c>
      <c r="I21" s="135">
        <f t="shared" si="0"/>
        <v>36</v>
      </c>
      <c r="J21" s="71">
        <f t="shared" si="1"/>
        <v>0</v>
      </c>
      <c r="K21" s="72">
        <f t="shared" si="2"/>
        <v>90</v>
      </c>
      <c r="L21" s="139">
        <f t="shared" si="3"/>
        <v>0</v>
      </c>
    </row>
    <row r="22" spans="1:14" ht="30" x14ac:dyDescent="0.25">
      <c r="A22" s="59"/>
      <c r="B22" s="224">
        <v>19</v>
      </c>
      <c r="C22" s="221" t="s">
        <v>163</v>
      </c>
      <c r="D22" s="72" t="s">
        <v>165</v>
      </c>
      <c r="E22" s="4" t="s">
        <v>198</v>
      </c>
      <c r="F22" s="71">
        <v>0</v>
      </c>
      <c r="G22" s="72">
        <v>2</v>
      </c>
      <c r="H22" s="71">
        <f t="shared" si="6"/>
        <v>0</v>
      </c>
      <c r="I22" s="135">
        <f t="shared" si="0"/>
        <v>24</v>
      </c>
      <c r="J22" s="71">
        <f t="shared" si="1"/>
        <v>0</v>
      </c>
      <c r="K22" s="72">
        <f t="shared" si="2"/>
        <v>60</v>
      </c>
      <c r="L22" s="139">
        <f t="shared" si="3"/>
        <v>0</v>
      </c>
      <c r="M22" s="129"/>
    </row>
    <row r="23" spans="1:14" x14ac:dyDescent="0.25">
      <c r="A23" s="59"/>
      <c r="B23" s="224">
        <v>20</v>
      </c>
      <c r="C23" s="221" t="s">
        <v>237</v>
      </c>
      <c r="D23" s="72" t="s">
        <v>132</v>
      </c>
      <c r="E23" s="4" t="s">
        <v>238</v>
      </c>
      <c r="F23" s="71">
        <v>0</v>
      </c>
      <c r="G23" s="72">
        <v>1</v>
      </c>
      <c r="H23" s="71">
        <f t="shared" si="6"/>
        <v>0</v>
      </c>
      <c r="I23" s="135">
        <f t="shared" si="0"/>
        <v>12</v>
      </c>
      <c r="J23" s="71">
        <f t="shared" si="1"/>
        <v>0</v>
      </c>
      <c r="K23" s="72">
        <f t="shared" si="2"/>
        <v>30</v>
      </c>
      <c r="L23" s="139">
        <f t="shared" si="3"/>
        <v>0</v>
      </c>
      <c r="M23" s="129"/>
    </row>
    <row r="24" spans="1:14" x14ac:dyDescent="0.25">
      <c r="A24" s="59"/>
      <c r="B24" s="224">
        <v>21</v>
      </c>
      <c r="C24" s="221" t="s">
        <v>199</v>
      </c>
      <c r="D24" s="72" t="s">
        <v>132</v>
      </c>
      <c r="E24" s="4" t="s">
        <v>200</v>
      </c>
      <c r="F24" s="71">
        <v>0</v>
      </c>
      <c r="G24" s="72">
        <v>1</v>
      </c>
      <c r="H24" s="71">
        <f t="shared" si="6"/>
        <v>0</v>
      </c>
      <c r="I24" s="135">
        <f t="shared" si="0"/>
        <v>12</v>
      </c>
      <c r="J24" s="71">
        <f t="shared" si="1"/>
        <v>0</v>
      </c>
      <c r="K24" s="72">
        <f t="shared" si="2"/>
        <v>30</v>
      </c>
      <c r="L24" s="139">
        <f t="shared" si="3"/>
        <v>0</v>
      </c>
      <c r="M24" s="129"/>
    </row>
    <row r="25" spans="1:14" x14ac:dyDescent="0.25">
      <c r="A25" s="59"/>
      <c r="B25" s="224">
        <v>22</v>
      </c>
      <c r="C25" s="221" t="s">
        <v>168</v>
      </c>
      <c r="D25" s="4" t="s">
        <v>132</v>
      </c>
      <c r="E25" s="4" t="s">
        <v>169</v>
      </c>
      <c r="F25" s="124">
        <v>0</v>
      </c>
      <c r="G25" s="4">
        <v>3</v>
      </c>
      <c r="H25" s="71">
        <f>F25*G25</f>
        <v>0</v>
      </c>
      <c r="I25" s="135">
        <f>G25*12</f>
        <v>36</v>
      </c>
      <c r="J25" s="71">
        <f>I25*F25</f>
        <v>0</v>
      </c>
      <c r="K25" s="72">
        <f>G25*30</f>
        <v>90</v>
      </c>
      <c r="L25" s="139">
        <f>F25*K25</f>
        <v>0</v>
      </c>
    </row>
    <row r="26" spans="1:14" x14ac:dyDescent="0.25">
      <c r="A26" s="59"/>
      <c r="B26" s="224">
        <v>23</v>
      </c>
      <c r="C26" s="221" t="s">
        <v>201</v>
      </c>
      <c r="D26" s="4" t="s">
        <v>142</v>
      </c>
      <c r="E26" s="4" t="s">
        <v>143</v>
      </c>
      <c r="F26" s="124">
        <v>0</v>
      </c>
      <c r="G26" s="4">
        <v>1</v>
      </c>
      <c r="H26" s="71">
        <f>F26*G26</f>
        <v>0</v>
      </c>
      <c r="I26" s="135">
        <f>G26*12</f>
        <v>12</v>
      </c>
      <c r="J26" s="71">
        <f>I26*F26</f>
        <v>0</v>
      </c>
      <c r="K26" s="72">
        <f>G26*30</f>
        <v>30</v>
      </c>
      <c r="L26" s="139">
        <f>F26*K26</f>
        <v>0</v>
      </c>
      <c r="M26" s="93"/>
      <c r="N26" s="94"/>
    </row>
    <row r="27" spans="1:14" x14ac:dyDescent="0.25">
      <c r="A27" s="59"/>
      <c r="B27" s="224">
        <v>24</v>
      </c>
      <c r="C27" s="221" t="s">
        <v>164</v>
      </c>
      <c r="D27" s="4" t="s">
        <v>165</v>
      </c>
      <c r="E27" s="4" t="s">
        <v>166</v>
      </c>
      <c r="F27" s="124">
        <v>0</v>
      </c>
      <c r="G27" s="4">
        <v>2</v>
      </c>
      <c r="H27" s="71">
        <f t="shared" si="6"/>
        <v>0</v>
      </c>
      <c r="I27" s="135">
        <f t="shared" si="0"/>
        <v>24</v>
      </c>
      <c r="J27" s="71">
        <f t="shared" si="1"/>
        <v>0</v>
      </c>
      <c r="K27" s="72">
        <f t="shared" si="2"/>
        <v>60</v>
      </c>
      <c r="L27" s="139">
        <f t="shared" si="3"/>
        <v>0</v>
      </c>
    </row>
    <row r="28" spans="1:14" ht="17.25" customHeight="1" x14ac:dyDescent="0.25">
      <c r="A28" s="59"/>
      <c r="B28" s="224">
        <v>25</v>
      </c>
      <c r="C28" s="221" t="s">
        <v>167</v>
      </c>
      <c r="D28" s="4" t="s">
        <v>165</v>
      </c>
      <c r="E28" s="4" t="s">
        <v>166</v>
      </c>
      <c r="F28" s="124">
        <v>0</v>
      </c>
      <c r="G28" s="4">
        <v>2</v>
      </c>
      <c r="H28" s="71">
        <f t="shared" si="6"/>
        <v>0</v>
      </c>
      <c r="I28" s="135">
        <f t="shared" si="0"/>
        <v>24</v>
      </c>
      <c r="J28" s="71">
        <f t="shared" si="1"/>
        <v>0</v>
      </c>
      <c r="K28" s="72">
        <f t="shared" si="2"/>
        <v>60</v>
      </c>
      <c r="L28" s="139">
        <f t="shared" si="3"/>
        <v>0</v>
      </c>
    </row>
    <row r="29" spans="1:14" x14ac:dyDescent="0.25">
      <c r="A29" s="59"/>
      <c r="B29" s="224">
        <v>26</v>
      </c>
      <c r="C29" s="221" t="s">
        <v>202</v>
      </c>
      <c r="D29" s="72" t="s">
        <v>132</v>
      </c>
      <c r="E29" s="4" t="s">
        <v>203</v>
      </c>
      <c r="F29" s="71">
        <v>0</v>
      </c>
      <c r="G29" s="72">
        <v>2</v>
      </c>
      <c r="H29" s="71">
        <f t="shared" si="6"/>
        <v>0</v>
      </c>
      <c r="I29" s="135">
        <f t="shared" si="0"/>
        <v>24</v>
      </c>
      <c r="J29" s="71">
        <f t="shared" si="1"/>
        <v>0</v>
      </c>
      <c r="K29" s="72">
        <f t="shared" si="2"/>
        <v>60</v>
      </c>
      <c r="L29" s="139">
        <f t="shared" si="3"/>
        <v>0</v>
      </c>
      <c r="M29" s="129"/>
    </row>
    <row r="30" spans="1:14" ht="15.75" thickBot="1" x14ac:dyDescent="0.3">
      <c r="A30" s="59"/>
      <c r="B30" s="224">
        <v>27</v>
      </c>
      <c r="C30" s="222" t="s">
        <v>204</v>
      </c>
      <c r="D30" s="140" t="s">
        <v>150</v>
      </c>
      <c r="E30" s="108" t="s">
        <v>191</v>
      </c>
      <c r="F30" s="141">
        <v>0</v>
      </c>
      <c r="G30" s="140">
        <v>1</v>
      </c>
      <c r="H30" s="141">
        <f t="shared" si="6"/>
        <v>0</v>
      </c>
      <c r="I30" s="142">
        <f t="shared" si="0"/>
        <v>12</v>
      </c>
      <c r="J30" s="141">
        <f t="shared" si="1"/>
        <v>0</v>
      </c>
      <c r="K30" s="140">
        <f t="shared" si="2"/>
        <v>30</v>
      </c>
      <c r="L30" s="143">
        <f t="shared" si="3"/>
        <v>0</v>
      </c>
      <c r="M30" s="129"/>
    </row>
    <row r="31" spans="1:14" ht="15.75" thickBot="1" x14ac:dyDescent="0.3">
      <c r="A31" s="59"/>
      <c r="B31" s="361" t="s">
        <v>4</v>
      </c>
      <c r="C31" s="362"/>
      <c r="D31" s="362"/>
      <c r="E31" s="362"/>
      <c r="F31" s="363"/>
      <c r="G31" s="364">
        <f>SUM(H4:H30)</f>
        <v>0</v>
      </c>
      <c r="H31" s="365"/>
      <c r="I31" s="364">
        <f>SUM(J4:J30)</f>
        <v>0</v>
      </c>
      <c r="J31" s="365"/>
      <c r="K31" s="366">
        <f>SUM(L4:L30)</f>
        <v>0</v>
      </c>
      <c r="L31" s="367"/>
    </row>
    <row r="32" spans="1:14" x14ac:dyDescent="0.25">
      <c r="G32" s="13"/>
      <c r="J32" s="13"/>
      <c r="K32" s="13"/>
    </row>
    <row r="33" spans="10:11" x14ac:dyDescent="0.25">
      <c r="J33" s="13"/>
      <c r="K33" s="13"/>
    </row>
  </sheetData>
  <mergeCells count="5">
    <mergeCell ref="B2:L2"/>
    <mergeCell ref="B31:F31"/>
    <mergeCell ref="G31:H31"/>
    <mergeCell ref="K31:L31"/>
    <mergeCell ref="I31:J31"/>
  </mergeCells>
  <pageMargins left="0.511811024" right="0.511811024" top="0.78740157499999996" bottom="0.78740157499999996" header="0.31496062000000002" footer="0.31496062000000002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sheetPr>
    <pageSetUpPr fitToPage="1"/>
  </sheetPr>
  <dimension ref="A1:K27"/>
  <sheetViews>
    <sheetView showGridLines="0" topLeftCell="A9" zoomScaleNormal="100" workbookViewId="0">
      <selection activeCell="E24" sqref="E24"/>
    </sheetView>
  </sheetViews>
  <sheetFormatPr defaultRowHeight="15" x14ac:dyDescent="0.25"/>
  <cols>
    <col min="1" max="1" width="3.42578125" customWidth="1"/>
    <col min="3" max="3" width="74.7109375" style="96" customWidth="1"/>
    <col min="5" max="5" width="12.28515625" customWidth="1"/>
    <col min="6" max="6" width="12.28515625" style="70" customWidth="1"/>
    <col min="7" max="7" width="15.140625" customWidth="1"/>
    <col min="8" max="8" width="15.42578125" customWidth="1"/>
    <col min="9" max="9" width="12" customWidth="1"/>
    <col min="10" max="10" width="35.5703125" customWidth="1"/>
  </cols>
  <sheetData>
    <row r="1" spans="1:11" ht="15.75" thickBot="1" x14ac:dyDescent="0.3">
      <c r="A1" s="59"/>
      <c r="B1" s="59"/>
      <c r="C1" s="95"/>
      <c r="D1" s="59"/>
      <c r="E1" s="59"/>
      <c r="F1" s="68"/>
      <c r="G1" s="59"/>
      <c r="H1" s="59"/>
      <c r="I1" s="59"/>
    </row>
    <row r="2" spans="1:11" ht="15.75" thickBot="1" x14ac:dyDescent="0.3">
      <c r="A2" s="59"/>
      <c r="B2" s="368" t="s">
        <v>170</v>
      </c>
      <c r="C2" s="369"/>
      <c r="D2" s="369"/>
      <c r="E2" s="369"/>
      <c r="F2" s="369"/>
      <c r="G2" s="369"/>
      <c r="H2" s="369"/>
      <c r="I2" s="370"/>
    </row>
    <row r="3" spans="1:11" s="15" customFormat="1" ht="39" thickBot="1" x14ac:dyDescent="0.3">
      <c r="A3" s="60"/>
      <c r="B3" s="63" t="s">
        <v>109</v>
      </c>
      <c r="C3" s="103" t="s">
        <v>110</v>
      </c>
      <c r="D3" s="103" t="s">
        <v>132</v>
      </c>
      <c r="E3" s="103" t="s">
        <v>171</v>
      </c>
      <c r="F3" s="69" t="s">
        <v>134</v>
      </c>
      <c r="G3" s="103" t="s">
        <v>137</v>
      </c>
      <c r="H3" s="103" t="s">
        <v>172</v>
      </c>
      <c r="I3" s="104" t="s">
        <v>140</v>
      </c>
    </row>
    <row r="4" spans="1:11" s="15" customFormat="1" ht="30" x14ac:dyDescent="0.25">
      <c r="A4" s="60"/>
      <c r="B4" s="61">
        <v>1</v>
      </c>
      <c r="C4" s="110" t="s">
        <v>173</v>
      </c>
      <c r="D4" s="54" t="s">
        <v>132</v>
      </c>
      <c r="E4" s="65">
        <f>I4/30</f>
        <v>0</v>
      </c>
      <c r="F4" s="113">
        <v>0</v>
      </c>
      <c r="G4" s="102">
        <f>H4/2.5</f>
        <v>2.4</v>
      </c>
      <c r="H4" s="54">
        <v>6</v>
      </c>
      <c r="I4" s="66">
        <f>F4*H4</f>
        <v>0</v>
      </c>
      <c r="J4" s="130"/>
      <c r="K4" s="90"/>
    </row>
    <row r="5" spans="1:11" s="15" customFormat="1" x14ac:dyDescent="0.25">
      <c r="A5" s="60"/>
      <c r="B5" s="61">
        <v>2</v>
      </c>
      <c r="C5" s="57" t="s">
        <v>174</v>
      </c>
      <c r="D5" s="4" t="s">
        <v>132</v>
      </c>
      <c r="E5" s="65">
        <f t="shared" ref="E5:E12" si="0">I5/30</f>
        <v>0</v>
      </c>
      <c r="F5" s="114">
        <v>0</v>
      </c>
      <c r="G5" s="97">
        <f t="shared" ref="G5:G9" si="1">H5/2.5</f>
        <v>0.8</v>
      </c>
      <c r="H5" s="3">
        <v>2</v>
      </c>
      <c r="I5" s="66">
        <f t="shared" ref="I4:I12" si="2">F5*H5</f>
        <v>0</v>
      </c>
      <c r="J5" s="130"/>
    </row>
    <row r="6" spans="1:11" s="15" customFormat="1" ht="30" x14ac:dyDescent="0.25">
      <c r="A6" s="60"/>
      <c r="B6" s="61">
        <v>3</v>
      </c>
      <c r="C6" s="57" t="s">
        <v>175</v>
      </c>
      <c r="D6" s="4" t="s">
        <v>132</v>
      </c>
      <c r="E6" s="91">
        <f t="shared" si="0"/>
        <v>0</v>
      </c>
      <c r="F6" s="114">
        <v>0</v>
      </c>
      <c r="G6" s="100">
        <f t="shared" si="1"/>
        <v>0.8</v>
      </c>
      <c r="H6" s="3">
        <v>2</v>
      </c>
      <c r="I6" s="92">
        <f t="shared" si="2"/>
        <v>0</v>
      </c>
      <c r="J6" s="130"/>
    </row>
    <row r="7" spans="1:11" s="15" customFormat="1" x14ac:dyDescent="0.25">
      <c r="A7" s="60"/>
      <c r="B7" s="61">
        <v>4</v>
      </c>
      <c r="C7" s="57" t="s">
        <v>176</v>
      </c>
      <c r="D7" s="4" t="s">
        <v>132</v>
      </c>
      <c r="E7" s="91">
        <f t="shared" si="0"/>
        <v>0</v>
      </c>
      <c r="F7" s="114">
        <v>0</v>
      </c>
      <c r="G7" s="100">
        <f t="shared" si="1"/>
        <v>0.8</v>
      </c>
      <c r="H7" s="3">
        <v>2</v>
      </c>
      <c r="I7" s="92">
        <f t="shared" si="2"/>
        <v>0</v>
      </c>
      <c r="J7" s="130"/>
    </row>
    <row r="8" spans="1:11" s="15" customFormat="1" x14ac:dyDescent="0.25">
      <c r="A8" s="60"/>
      <c r="B8" s="61">
        <v>5</v>
      </c>
      <c r="C8" s="57" t="s">
        <v>177</v>
      </c>
      <c r="D8" s="4" t="s">
        <v>132</v>
      </c>
      <c r="E8" s="91">
        <f t="shared" si="0"/>
        <v>0</v>
      </c>
      <c r="F8" s="114">
        <v>0</v>
      </c>
      <c r="G8" s="100">
        <f t="shared" si="1"/>
        <v>0.8</v>
      </c>
      <c r="H8" s="3">
        <v>2</v>
      </c>
      <c r="I8" s="92">
        <f>F8*H8</f>
        <v>0</v>
      </c>
      <c r="J8" s="130"/>
    </row>
    <row r="9" spans="1:11" s="15" customFormat="1" x14ac:dyDescent="0.25">
      <c r="A9" s="60"/>
      <c r="B9" s="61">
        <v>6</v>
      </c>
      <c r="C9" s="57" t="s">
        <v>178</v>
      </c>
      <c r="D9" s="4" t="s">
        <v>132</v>
      </c>
      <c r="E9" s="91">
        <f t="shared" si="0"/>
        <v>0</v>
      </c>
      <c r="F9" s="114">
        <v>0</v>
      </c>
      <c r="G9" s="100">
        <f t="shared" si="1"/>
        <v>1.2</v>
      </c>
      <c r="H9" s="3">
        <v>3</v>
      </c>
      <c r="I9" s="92">
        <f t="shared" si="2"/>
        <v>0</v>
      </c>
      <c r="J9" s="130"/>
    </row>
    <row r="10" spans="1:11" s="15" customFormat="1" x14ac:dyDescent="0.25">
      <c r="A10" s="60"/>
      <c r="B10" s="61">
        <v>7</v>
      </c>
      <c r="C10" s="57" t="s">
        <v>179</v>
      </c>
      <c r="D10" s="4" t="s">
        <v>132</v>
      </c>
      <c r="E10" s="91">
        <f t="shared" si="0"/>
        <v>0</v>
      </c>
      <c r="F10" s="114">
        <v>0</v>
      </c>
      <c r="G10" s="100">
        <f t="shared" ref="G10:G23" si="3">H10/2.5</f>
        <v>0.8</v>
      </c>
      <c r="H10" s="3">
        <v>2</v>
      </c>
      <c r="I10" s="92">
        <f t="shared" si="2"/>
        <v>0</v>
      </c>
      <c r="J10" s="130"/>
    </row>
    <row r="11" spans="1:11" s="15" customFormat="1" x14ac:dyDescent="0.25">
      <c r="A11" s="60"/>
      <c r="B11" s="61">
        <f>B10+1</f>
        <v>8</v>
      </c>
      <c r="C11" s="57" t="s">
        <v>205</v>
      </c>
      <c r="D11" s="4" t="s">
        <v>132</v>
      </c>
      <c r="E11" s="91">
        <f t="shared" si="0"/>
        <v>0</v>
      </c>
      <c r="F11" s="114">
        <v>0</v>
      </c>
      <c r="G11" s="100">
        <f t="shared" si="3"/>
        <v>0.8</v>
      </c>
      <c r="H11" s="3">
        <v>2</v>
      </c>
      <c r="I11" s="92">
        <f t="shared" si="2"/>
        <v>0</v>
      </c>
      <c r="J11" s="130"/>
    </row>
    <row r="12" spans="1:11" s="15" customFormat="1" ht="30" x14ac:dyDescent="0.25">
      <c r="A12" s="60"/>
      <c r="B12" s="61">
        <f>B11+1</f>
        <v>9</v>
      </c>
      <c r="C12" s="57" t="s">
        <v>206</v>
      </c>
      <c r="D12" s="4" t="s">
        <v>132</v>
      </c>
      <c r="E12" s="91">
        <f t="shared" si="0"/>
        <v>0</v>
      </c>
      <c r="F12" s="114">
        <v>0</v>
      </c>
      <c r="G12" s="100">
        <f t="shared" si="3"/>
        <v>0.8</v>
      </c>
      <c r="H12" s="3">
        <v>2</v>
      </c>
      <c r="I12" s="92">
        <f t="shared" si="2"/>
        <v>0</v>
      </c>
      <c r="J12" s="130"/>
    </row>
    <row r="13" spans="1:11" s="15" customFormat="1" x14ac:dyDescent="0.25">
      <c r="A13" s="60"/>
      <c r="B13" s="61">
        <f>B12+1</f>
        <v>10</v>
      </c>
      <c r="C13" s="111" t="s">
        <v>180</v>
      </c>
      <c r="D13" s="4" t="s">
        <v>132</v>
      </c>
      <c r="E13" s="91">
        <f t="shared" ref="E13:E23" si="4">I13/30</f>
        <v>0</v>
      </c>
      <c r="F13" s="114">
        <v>0</v>
      </c>
      <c r="G13" s="100">
        <f t="shared" si="3"/>
        <v>0.8</v>
      </c>
      <c r="H13" s="3">
        <v>2</v>
      </c>
      <c r="I13" s="92">
        <f t="shared" ref="I13:I23" si="5">F13*H13</f>
        <v>0</v>
      </c>
      <c r="J13" s="130"/>
    </row>
    <row r="14" spans="1:11" s="15" customFormat="1" x14ac:dyDescent="0.25">
      <c r="A14" s="60"/>
      <c r="B14" s="61">
        <f>B13+1</f>
        <v>11</v>
      </c>
      <c r="C14" s="111" t="s">
        <v>207</v>
      </c>
      <c r="D14" s="4" t="s">
        <v>132</v>
      </c>
      <c r="E14" s="91">
        <f t="shared" si="4"/>
        <v>0</v>
      </c>
      <c r="F14" s="114">
        <v>0</v>
      </c>
      <c r="G14" s="100">
        <f t="shared" si="3"/>
        <v>0.8</v>
      </c>
      <c r="H14" s="3">
        <v>2</v>
      </c>
      <c r="I14" s="92">
        <f t="shared" si="5"/>
        <v>0</v>
      </c>
      <c r="J14" s="130"/>
    </row>
    <row r="15" spans="1:11" s="15" customFormat="1" x14ac:dyDescent="0.25">
      <c r="A15" s="60"/>
      <c r="B15" s="61">
        <f t="shared" ref="B15:B19" si="6">B14+1</f>
        <v>12</v>
      </c>
      <c r="C15" s="111" t="s">
        <v>208</v>
      </c>
      <c r="D15" s="4" t="s">
        <v>132</v>
      </c>
      <c r="E15" s="91">
        <f t="shared" si="4"/>
        <v>0</v>
      </c>
      <c r="F15" s="114">
        <v>0</v>
      </c>
      <c r="G15" s="100">
        <f t="shared" si="3"/>
        <v>3.2</v>
      </c>
      <c r="H15" s="3">
        <v>8</v>
      </c>
      <c r="I15" s="92">
        <f t="shared" si="5"/>
        <v>0</v>
      </c>
      <c r="J15" s="130"/>
    </row>
    <row r="16" spans="1:11" s="15" customFormat="1" x14ac:dyDescent="0.25">
      <c r="A16" s="60"/>
      <c r="B16" s="61">
        <f t="shared" si="6"/>
        <v>13</v>
      </c>
      <c r="C16" s="111" t="s">
        <v>209</v>
      </c>
      <c r="D16" s="4" t="s">
        <v>132</v>
      </c>
      <c r="E16" s="91">
        <f t="shared" si="4"/>
        <v>0</v>
      </c>
      <c r="F16" s="114">
        <v>0</v>
      </c>
      <c r="G16" s="100">
        <f t="shared" si="3"/>
        <v>1.6</v>
      </c>
      <c r="H16" s="3">
        <v>4</v>
      </c>
      <c r="I16" s="92">
        <f t="shared" si="5"/>
        <v>0</v>
      </c>
      <c r="J16" s="130"/>
    </row>
    <row r="17" spans="1:10" s="15" customFormat="1" x14ac:dyDescent="0.25">
      <c r="A17" s="60"/>
      <c r="B17" s="61">
        <f t="shared" si="6"/>
        <v>14</v>
      </c>
      <c r="C17" s="111" t="s">
        <v>210</v>
      </c>
      <c r="D17" s="4" t="s">
        <v>132</v>
      </c>
      <c r="E17" s="91">
        <f t="shared" si="4"/>
        <v>0</v>
      </c>
      <c r="F17" s="114">
        <v>0</v>
      </c>
      <c r="G17" s="100">
        <f t="shared" si="3"/>
        <v>0.8</v>
      </c>
      <c r="H17" s="3">
        <v>2</v>
      </c>
      <c r="I17" s="92">
        <f t="shared" si="5"/>
        <v>0</v>
      </c>
      <c r="J17" s="130"/>
    </row>
    <row r="18" spans="1:10" s="15" customFormat="1" x14ac:dyDescent="0.25">
      <c r="A18" s="60"/>
      <c r="B18" s="61">
        <f>B17+1</f>
        <v>15</v>
      </c>
      <c r="C18" s="111" t="s">
        <v>211</v>
      </c>
      <c r="D18" s="4" t="s">
        <v>132</v>
      </c>
      <c r="E18" s="91">
        <f t="shared" si="4"/>
        <v>0</v>
      </c>
      <c r="F18" s="114">
        <v>0</v>
      </c>
      <c r="G18" s="100">
        <f t="shared" si="3"/>
        <v>0.4</v>
      </c>
      <c r="H18" s="3">
        <v>1</v>
      </c>
      <c r="I18" s="92">
        <f t="shared" si="5"/>
        <v>0</v>
      </c>
      <c r="J18" s="130"/>
    </row>
    <row r="19" spans="1:10" s="15" customFormat="1" ht="30" x14ac:dyDescent="0.25">
      <c r="A19" s="60"/>
      <c r="B19" s="61">
        <f t="shared" si="6"/>
        <v>16</v>
      </c>
      <c r="C19" s="111" t="s">
        <v>212</v>
      </c>
      <c r="D19" s="4" t="s">
        <v>132</v>
      </c>
      <c r="E19" s="91">
        <f t="shared" si="4"/>
        <v>0</v>
      </c>
      <c r="F19" s="114">
        <v>0</v>
      </c>
      <c r="G19" s="100">
        <f t="shared" si="3"/>
        <v>0.4</v>
      </c>
      <c r="H19" s="3">
        <v>1</v>
      </c>
      <c r="I19" s="92">
        <f t="shared" si="5"/>
        <v>0</v>
      </c>
      <c r="J19" s="130"/>
    </row>
    <row r="20" spans="1:10" s="15" customFormat="1" x14ac:dyDescent="0.25">
      <c r="A20" s="60"/>
      <c r="B20" s="61">
        <f>B19+1</f>
        <v>17</v>
      </c>
      <c r="C20" s="111" t="s">
        <v>213</v>
      </c>
      <c r="D20" s="4" t="s">
        <v>132</v>
      </c>
      <c r="E20" s="91">
        <f t="shared" si="4"/>
        <v>0</v>
      </c>
      <c r="F20" s="114">
        <v>0</v>
      </c>
      <c r="G20" s="100">
        <f t="shared" si="3"/>
        <v>0.8</v>
      </c>
      <c r="H20" s="3">
        <v>2</v>
      </c>
      <c r="I20" s="92">
        <f t="shared" si="5"/>
        <v>0</v>
      </c>
      <c r="J20" s="130"/>
    </row>
    <row r="21" spans="1:10" s="15" customFormat="1" ht="30" x14ac:dyDescent="0.25">
      <c r="A21" s="60"/>
      <c r="B21" s="61">
        <f>B20+1</f>
        <v>18</v>
      </c>
      <c r="C21" s="111" t="s">
        <v>214</v>
      </c>
      <c r="D21" s="4" t="s">
        <v>132</v>
      </c>
      <c r="E21" s="91">
        <f t="shared" si="4"/>
        <v>0</v>
      </c>
      <c r="F21" s="114">
        <v>0</v>
      </c>
      <c r="G21" s="100">
        <f t="shared" si="3"/>
        <v>0.8</v>
      </c>
      <c r="H21" s="3">
        <v>2</v>
      </c>
      <c r="I21" s="92">
        <f t="shared" si="5"/>
        <v>0</v>
      </c>
      <c r="J21" s="130"/>
    </row>
    <row r="22" spans="1:10" s="15" customFormat="1" ht="30" x14ac:dyDescent="0.25">
      <c r="A22" s="60"/>
      <c r="B22" s="61">
        <f>B21+1</f>
        <v>19</v>
      </c>
      <c r="C22" s="112" t="s">
        <v>181</v>
      </c>
      <c r="D22" s="16" t="s">
        <v>132</v>
      </c>
      <c r="E22" s="91">
        <f t="shared" si="4"/>
        <v>0</v>
      </c>
      <c r="F22" s="114">
        <v>0</v>
      </c>
      <c r="G22" s="100">
        <f t="shared" si="3"/>
        <v>0.4</v>
      </c>
      <c r="H22" s="3">
        <v>1</v>
      </c>
      <c r="I22" s="92">
        <f t="shared" si="5"/>
        <v>0</v>
      </c>
      <c r="J22" s="130"/>
    </row>
    <row r="23" spans="1:10" s="15" customFormat="1" ht="15.75" thickBot="1" x14ac:dyDescent="0.3">
      <c r="A23" s="60"/>
      <c r="B23" s="61">
        <v>20</v>
      </c>
      <c r="C23" s="112" t="s">
        <v>239</v>
      </c>
      <c r="D23" s="16" t="s">
        <v>132</v>
      </c>
      <c r="E23" s="91">
        <f t="shared" si="4"/>
        <v>0</v>
      </c>
      <c r="F23" s="114">
        <v>0</v>
      </c>
      <c r="G23" s="100">
        <f t="shared" si="3"/>
        <v>0.4</v>
      </c>
      <c r="H23" s="3">
        <v>1</v>
      </c>
      <c r="I23" s="92">
        <f t="shared" si="5"/>
        <v>0</v>
      </c>
      <c r="J23" s="130"/>
    </row>
    <row r="24" spans="1:10" ht="15.75" thickBot="1" x14ac:dyDescent="0.3">
      <c r="A24" s="59"/>
      <c r="B24" s="357" t="s">
        <v>106</v>
      </c>
      <c r="C24" s="358"/>
      <c r="D24" s="358"/>
      <c r="E24" s="120">
        <f>SUM(E4:E23)</f>
        <v>0</v>
      </c>
      <c r="F24" s="371">
        <f>SUM(I4:I23)</f>
        <v>0</v>
      </c>
      <c r="G24" s="358"/>
      <c r="H24" s="358"/>
      <c r="I24" s="359"/>
      <c r="J24" s="12"/>
    </row>
    <row r="25" spans="1:10" x14ac:dyDescent="0.25">
      <c r="J25" s="12"/>
    </row>
    <row r="26" spans="1:10" x14ac:dyDescent="0.25">
      <c r="I26" s="12"/>
    </row>
    <row r="27" spans="1:10" x14ac:dyDescent="0.25">
      <c r="I27" s="12"/>
    </row>
  </sheetData>
  <mergeCells count="3">
    <mergeCell ref="B2:I2"/>
    <mergeCell ref="B24:D24"/>
    <mergeCell ref="F24:I24"/>
  </mergeCells>
  <pageMargins left="0.511811024" right="0.511811024" top="0.78740157499999996" bottom="0.78740157499999996" header="0.31496062000000002" footer="0.31496062000000002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D595A2-ABA6-4710-92C1-FDB25FCB8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</ds:schemaRefs>
</ds:datastoreItem>
</file>

<file path=customXml/itemProps3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CUSTOS DE MÃO DE OBRA</vt:lpstr>
      <vt:lpstr>UNIFORMES</vt:lpstr>
      <vt:lpstr>MATERIAIS DE CONSUMO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Maria Isabel Gonçalves Pereira de Almeida</cp:lastModifiedBy>
  <cp:revision/>
  <cp:lastPrinted>2026-05-22T13:26:52Z</cp:lastPrinted>
  <dcterms:created xsi:type="dcterms:W3CDTF">2023-02-28T12:26:06Z</dcterms:created>
  <dcterms:modified xsi:type="dcterms:W3CDTF">2026-08-07T13:50:02Z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